
<file path=[Content_Types].xml><?xml version="1.0" encoding="utf-8"?>
<Types xmlns="http://schemas.openxmlformats.org/package/2006/content-types">
  <Default Extension="jpg" ContentType="image/jpe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user\Desktop\encargo ingeniera\"/>
    </mc:Choice>
  </mc:AlternateContent>
  <xr:revisionPtr revIDLastSave="0" documentId="13_ncr:1_{244F26B2-DD8B-4836-999F-C586AAE526C8}" xr6:coauthVersionLast="47" xr6:coauthVersionMax="47" xr10:uidLastSave="{00000000-0000-0000-0000-000000000000}"/>
  <bookViews>
    <workbookView xWindow="-120" yWindow="-120" windowWidth="20730" windowHeight="11040" activeTab="1" xr2:uid="{BF5ACD34-2900-4B5B-A01A-F423829D363B}"/>
  </bookViews>
  <sheets>
    <sheet name="Ppto oficial" sheetId="1" r:id="rId1"/>
    <sheet name="Presupuesto Grl" sheetId="2" r:id="rId2"/>
  </sheets>
  <definedNames>
    <definedName name="_xlnm._FilterDatabase" localSheetId="1" hidden="1">'Presupuesto Grl'!$A$8:$N$21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79" i="2" l="1"/>
  <c r="N180" i="2"/>
  <c r="N181" i="2"/>
  <c r="N182" i="2"/>
  <c r="N183" i="2"/>
  <c r="N184" i="2"/>
  <c r="N185" i="2"/>
  <c r="N178" i="2"/>
  <c r="N171" i="2"/>
  <c r="N172" i="2"/>
  <c r="N173" i="2"/>
  <c r="N174" i="2"/>
  <c r="N175" i="2"/>
  <c r="N176" i="2"/>
  <c r="N170"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83" i="2"/>
  <c r="N81" i="2"/>
  <c r="N75" i="2"/>
  <c r="N76" i="2"/>
  <c r="N77" i="2"/>
  <c r="N78" i="2"/>
  <c r="N79" i="2"/>
  <c r="N74" i="2"/>
  <c r="N69" i="2"/>
  <c r="N65" i="2"/>
  <c r="N66" i="2"/>
  <c r="N67" i="2"/>
  <c r="N64" i="2"/>
  <c r="N58" i="2"/>
  <c r="N59" i="2"/>
  <c r="N57" i="2"/>
  <c r="N60" i="2" s="1"/>
  <c r="N50" i="2"/>
  <c r="N51" i="2"/>
  <c r="N52" i="2"/>
  <c r="N49" i="2"/>
  <c r="N53" i="2" s="1"/>
  <c r="N40" i="2"/>
  <c r="N41" i="2"/>
  <c r="N42" i="2"/>
  <c r="N43" i="2"/>
  <c r="N44" i="2"/>
  <c r="N39" i="2"/>
  <c r="N34" i="2"/>
  <c r="N33" i="2"/>
  <c r="N28" i="2"/>
  <c r="N26" i="2"/>
  <c r="N25" i="2"/>
  <c r="N20" i="2"/>
  <c r="N17" i="2"/>
  <c r="N18" i="2"/>
  <c r="N19" i="2"/>
  <c r="N16" i="2"/>
  <c r="N15" i="2"/>
  <c r="N13" i="2"/>
  <c r="N10" i="2"/>
  <c r="N11" i="2"/>
  <c r="N9" i="2"/>
  <c r="I185" i="2"/>
  <c r="J185" i="2" s="1"/>
  <c r="K185" i="2" s="1"/>
  <c r="M185" i="2" s="1"/>
  <c r="I184" i="2"/>
  <c r="J184" i="2" s="1"/>
  <c r="K184" i="2" s="1"/>
  <c r="I183" i="2"/>
  <c r="J183" i="2" s="1"/>
  <c r="K183" i="2" s="1"/>
  <c r="M183" i="2" s="1"/>
  <c r="I182" i="2"/>
  <c r="J182" i="2" s="1"/>
  <c r="K182" i="2" s="1"/>
  <c r="M182" i="2" s="1"/>
  <c r="I181" i="2"/>
  <c r="J181" i="2" s="1"/>
  <c r="K181" i="2" s="1"/>
  <c r="I180" i="2"/>
  <c r="J180" i="2" s="1"/>
  <c r="K180" i="2" s="1"/>
  <c r="I179" i="2"/>
  <c r="J179" i="2" s="1"/>
  <c r="K179" i="2" s="1"/>
  <c r="M179" i="2" s="1"/>
  <c r="I178" i="2"/>
  <c r="J178" i="2" s="1"/>
  <c r="K178" i="2" s="1"/>
  <c r="K176" i="2"/>
  <c r="K175" i="2"/>
  <c r="L175" i="2" s="1"/>
  <c r="K174" i="2"/>
  <c r="L174" i="2" s="1"/>
  <c r="K173" i="2"/>
  <c r="L173" i="2" s="1"/>
  <c r="K172" i="2"/>
  <c r="L172" i="2" s="1"/>
  <c r="K171" i="2"/>
  <c r="L170" i="2"/>
  <c r="K170" i="2"/>
  <c r="I165" i="2"/>
  <c r="J165" i="2" s="1"/>
  <c r="K165" i="2" s="1"/>
  <c r="I164" i="2"/>
  <c r="J164" i="2" s="1"/>
  <c r="K164" i="2" s="1"/>
  <c r="I163" i="2"/>
  <c r="J163" i="2" s="1"/>
  <c r="K163" i="2" s="1"/>
  <c r="M163" i="2" s="1"/>
  <c r="I162" i="2"/>
  <c r="J162" i="2" s="1"/>
  <c r="K162" i="2" s="1"/>
  <c r="M162" i="2" s="1"/>
  <c r="I161" i="2"/>
  <c r="J161" i="2" s="1"/>
  <c r="K161" i="2" s="1"/>
  <c r="M161" i="2" s="1"/>
  <c r="I160" i="2"/>
  <c r="J160" i="2" s="1"/>
  <c r="K160" i="2" s="1"/>
  <c r="M160" i="2" s="1"/>
  <c r="I159" i="2"/>
  <c r="J159" i="2" s="1"/>
  <c r="K159" i="2" s="1"/>
  <c r="M159" i="2" s="1"/>
  <c r="I158" i="2"/>
  <c r="J158" i="2" s="1"/>
  <c r="K158" i="2" s="1"/>
  <c r="I157" i="2"/>
  <c r="J157" i="2" s="1"/>
  <c r="K157" i="2" s="1"/>
  <c r="I156" i="2"/>
  <c r="J156" i="2" s="1"/>
  <c r="K156" i="2" s="1"/>
  <c r="I155" i="2"/>
  <c r="J155" i="2" s="1"/>
  <c r="K155" i="2" s="1"/>
  <c r="M155" i="2" s="1"/>
  <c r="I154" i="2"/>
  <c r="J154" i="2" s="1"/>
  <c r="K154" i="2" s="1"/>
  <c r="M154" i="2" s="1"/>
  <c r="I153" i="2"/>
  <c r="J153" i="2" s="1"/>
  <c r="K153" i="2" s="1"/>
  <c r="M153" i="2" s="1"/>
  <c r="J152" i="2"/>
  <c r="K152" i="2" s="1"/>
  <c r="M152" i="2" s="1"/>
  <c r="I152" i="2"/>
  <c r="I151" i="2"/>
  <c r="J151" i="2" s="1"/>
  <c r="K151" i="2" s="1"/>
  <c r="I150" i="2"/>
  <c r="J150" i="2" s="1"/>
  <c r="K150" i="2" s="1"/>
  <c r="I149" i="2"/>
  <c r="J149" i="2" s="1"/>
  <c r="K149" i="2" s="1"/>
  <c r="I148" i="2"/>
  <c r="J148" i="2" s="1"/>
  <c r="K148" i="2" s="1"/>
  <c r="M148" i="2" s="1"/>
  <c r="I147" i="2"/>
  <c r="J147" i="2" s="1"/>
  <c r="K147" i="2" s="1"/>
  <c r="I146" i="2"/>
  <c r="J146" i="2" s="1"/>
  <c r="K146" i="2" s="1"/>
  <c r="M146" i="2" s="1"/>
  <c r="I145" i="2"/>
  <c r="J145" i="2" s="1"/>
  <c r="K145" i="2" s="1"/>
  <c r="M145" i="2" s="1"/>
  <c r="I144" i="2"/>
  <c r="J144" i="2" s="1"/>
  <c r="K144" i="2" s="1"/>
  <c r="M144" i="2" s="1"/>
  <c r="I143" i="2"/>
  <c r="J143" i="2" s="1"/>
  <c r="K143" i="2" s="1"/>
  <c r="I142" i="2"/>
  <c r="J142" i="2" s="1"/>
  <c r="K142" i="2" s="1"/>
  <c r="I141" i="2"/>
  <c r="J141" i="2" s="1"/>
  <c r="K141" i="2" s="1"/>
  <c r="I140" i="2"/>
  <c r="J140" i="2" s="1"/>
  <c r="K140" i="2" s="1"/>
  <c r="M140" i="2" s="1"/>
  <c r="I139" i="2"/>
  <c r="J139" i="2" s="1"/>
  <c r="K139" i="2" s="1"/>
  <c r="M139" i="2" s="1"/>
  <c r="I138" i="2"/>
  <c r="J138" i="2" s="1"/>
  <c r="K138" i="2" s="1"/>
  <c r="M138" i="2" s="1"/>
  <c r="I137" i="2"/>
  <c r="J137" i="2" s="1"/>
  <c r="K137" i="2" s="1"/>
  <c r="M137" i="2" s="1"/>
  <c r="I136" i="2"/>
  <c r="J136" i="2" s="1"/>
  <c r="K136" i="2" s="1"/>
  <c r="M136" i="2" s="1"/>
  <c r="I135" i="2"/>
  <c r="J135" i="2" s="1"/>
  <c r="K135" i="2" s="1"/>
  <c r="I134" i="2"/>
  <c r="J134" i="2" s="1"/>
  <c r="K134" i="2" s="1"/>
  <c r="I133" i="2"/>
  <c r="J133" i="2" s="1"/>
  <c r="K133" i="2" s="1"/>
  <c r="I132" i="2"/>
  <c r="J132" i="2" s="1"/>
  <c r="K132" i="2" s="1"/>
  <c r="M132" i="2" s="1"/>
  <c r="I131" i="2"/>
  <c r="J131" i="2" s="1"/>
  <c r="K131" i="2" s="1"/>
  <c r="M131" i="2" s="1"/>
  <c r="I130" i="2"/>
  <c r="J130" i="2" s="1"/>
  <c r="K130" i="2" s="1"/>
  <c r="M130" i="2" s="1"/>
  <c r="I129" i="2"/>
  <c r="J129" i="2" s="1"/>
  <c r="K129" i="2" s="1"/>
  <c r="M129" i="2" s="1"/>
  <c r="I128" i="2"/>
  <c r="J128" i="2" s="1"/>
  <c r="K128" i="2" s="1"/>
  <c r="M128" i="2" s="1"/>
  <c r="I127" i="2"/>
  <c r="J127" i="2" s="1"/>
  <c r="K127" i="2" s="1"/>
  <c r="I126" i="2"/>
  <c r="J126" i="2" s="1"/>
  <c r="K126" i="2" s="1"/>
  <c r="I125" i="2"/>
  <c r="J125" i="2" s="1"/>
  <c r="K125" i="2" s="1"/>
  <c r="I124" i="2"/>
  <c r="J124" i="2" s="1"/>
  <c r="K124" i="2" s="1"/>
  <c r="M124" i="2" s="1"/>
  <c r="I123" i="2"/>
  <c r="J123" i="2" s="1"/>
  <c r="K123" i="2" s="1"/>
  <c r="M123" i="2" s="1"/>
  <c r="I122" i="2"/>
  <c r="J122" i="2" s="1"/>
  <c r="K122" i="2" s="1"/>
  <c r="M122" i="2" s="1"/>
  <c r="I121" i="2"/>
  <c r="J121" i="2" s="1"/>
  <c r="K121" i="2" s="1"/>
  <c r="M121" i="2" s="1"/>
  <c r="J120" i="2"/>
  <c r="K120" i="2" s="1"/>
  <c r="M120" i="2" s="1"/>
  <c r="I120" i="2"/>
  <c r="I119" i="2"/>
  <c r="J119" i="2" s="1"/>
  <c r="K119" i="2" s="1"/>
  <c r="I118" i="2"/>
  <c r="J118" i="2" s="1"/>
  <c r="K118" i="2" s="1"/>
  <c r="I117" i="2"/>
  <c r="J117" i="2" s="1"/>
  <c r="K117" i="2" s="1"/>
  <c r="I116" i="2"/>
  <c r="J116" i="2" s="1"/>
  <c r="K116" i="2" s="1"/>
  <c r="M116" i="2" s="1"/>
  <c r="I115" i="2"/>
  <c r="J115" i="2" s="1"/>
  <c r="K115" i="2" s="1"/>
  <c r="M115" i="2" s="1"/>
  <c r="I114" i="2"/>
  <c r="J114" i="2" s="1"/>
  <c r="K114" i="2" s="1"/>
  <c r="M114" i="2" s="1"/>
  <c r="I113" i="2"/>
  <c r="J113" i="2" s="1"/>
  <c r="K113" i="2" s="1"/>
  <c r="M113" i="2" s="1"/>
  <c r="I112" i="2"/>
  <c r="J112" i="2" s="1"/>
  <c r="K112" i="2" s="1"/>
  <c r="M112" i="2" s="1"/>
  <c r="I111" i="2"/>
  <c r="J111" i="2" s="1"/>
  <c r="K111" i="2" s="1"/>
  <c r="I110" i="2"/>
  <c r="J110" i="2" s="1"/>
  <c r="K110" i="2" s="1"/>
  <c r="I109" i="2"/>
  <c r="J109" i="2" s="1"/>
  <c r="K109" i="2" s="1"/>
  <c r="I108" i="2"/>
  <c r="J108" i="2" s="1"/>
  <c r="K108" i="2" s="1"/>
  <c r="M108" i="2" s="1"/>
  <c r="I107" i="2"/>
  <c r="J107" i="2" s="1"/>
  <c r="K107" i="2" s="1"/>
  <c r="M107" i="2" s="1"/>
  <c r="I106" i="2"/>
  <c r="J106" i="2" s="1"/>
  <c r="K106" i="2" s="1"/>
  <c r="M106" i="2" s="1"/>
  <c r="I105" i="2"/>
  <c r="J105" i="2" s="1"/>
  <c r="K105" i="2" s="1"/>
  <c r="M105" i="2" s="1"/>
  <c r="I104" i="2"/>
  <c r="J104" i="2" s="1"/>
  <c r="K104" i="2" s="1"/>
  <c r="M104" i="2" s="1"/>
  <c r="I103" i="2"/>
  <c r="J103" i="2" s="1"/>
  <c r="K103" i="2" s="1"/>
  <c r="I102" i="2"/>
  <c r="J102" i="2" s="1"/>
  <c r="K102" i="2" s="1"/>
  <c r="M102" i="2" s="1"/>
  <c r="I101" i="2"/>
  <c r="J101" i="2" s="1"/>
  <c r="K101" i="2" s="1"/>
  <c r="I100" i="2"/>
  <c r="J100" i="2" s="1"/>
  <c r="K100" i="2" s="1"/>
  <c r="M100" i="2" s="1"/>
  <c r="I99" i="2"/>
  <c r="J99" i="2" s="1"/>
  <c r="K99" i="2" s="1"/>
  <c r="M99" i="2" s="1"/>
  <c r="I98" i="2"/>
  <c r="J98" i="2" s="1"/>
  <c r="K98" i="2" s="1"/>
  <c r="M98" i="2" s="1"/>
  <c r="I97" i="2"/>
  <c r="J97" i="2" s="1"/>
  <c r="K97" i="2" s="1"/>
  <c r="M97" i="2" s="1"/>
  <c r="I96" i="2"/>
  <c r="J96" i="2" s="1"/>
  <c r="K96" i="2" s="1"/>
  <c r="M96" i="2" s="1"/>
  <c r="I95" i="2"/>
  <c r="J95" i="2" s="1"/>
  <c r="K95" i="2" s="1"/>
  <c r="I94" i="2"/>
  <c r="J94" i="2" s="1"/>
  <c r="K94" i="2" s="1"/>
  <c r="M94" i="2" s="1"/>
  <c r="I93" i="2"/>
  <c r="J93" i="2" s="1"/>
  <c r="K93" i="2" s="1"/>
  <c r="I92" i="2"/>
  <c r="J92" i="2" s="1"/>
  <c r="K92" i="2" s="1"/>
  <c r="M92" i="2" s="1"/>
  <c r="I91" i="2"/>
  <c r="J91" i="2" s="1"/>
  <c r="K91" i="2" s="1"/>
  <c r="M91" i="2" s="1"/>
  <c r="I90" i="2"/>
  <c r="J90" i="2" s="1"/>
  <c r="K90" i="2" s="1"/>
  <c r="M90" i="2" s="1"/>
  <c r="I89" i="2"/>
  <c r="J89" i="2" s="1"/>
  <c r="K89" i="2" s="1"/>
  <c r="M89" i="2" s="1"/>
  <c r="I88" i="2"/>
  <c r="J88" i="2" s="1"/>
  <c r="K88" i="2" s="1"/>
  <c r="M88" i="2" s="1"/>
  <c r="I87" i="2"/>
  <c r="J87" i="2" s="1"/>
  <c r="K87" i="2" s="1"/>
  <c r="I86" i="2"/>
  <c r="J86" i="2" s="1"/>
  <c r="K86" i="2" s="1"/>
  <c r="M86" i="2" s="1"/>
  <c r="I85" i="2"/>
  <c r="J85" i="2" s="1"/>
  <c r="K85" i="2" s="1"/>
  <c r="I84" i="2"/>
  <c r="J84" i="2" s="1"/>
  <c r="K84" i="2" s="1"/>
  <c r="M84" i="2" s="1"/>
  <c r="I83" i="2"/>
  <c r="J83" i="2" s="1"/>
  <c r="K83" i="2" s="1"/>
  <c r="M83" i="2" s="1"/>
  <c r="I81" i="2"/>
  <c r="J81" i="2" s="1"/>
  <c r="K81" i="2" s="1"/>
  <c r="K79" i="2"/>
  <c r="L79" i="2" s="1"/>
  <c r="K78" i="2"/>
  <c r="K77" i="2"/>
  <c r="L77" i="2" s="1"/>
  <c r="M77" i="2" s="1"/>
  <c r="K76" i="2"/>
  <c r="L76" i="2" s="1"/>
  <c r="M76" i="2" s="1"/>
  <c r="K75" i="2"/>
  <c r="K74" i="2"/>
  <c r="I69" i="2"/>
  <c r="J69" i="2" s="1"/>
  <c r="K69" i="2" s="1"/>
  <c r="K67" i="2"/>
  <c r="L67" i="2" s="1"/>
  <c r="K66" i="2"/>
  <c r="L66" i="2" s="1"/>
  <c r="M66" i="2" s="1"/>
  <c r="K65" i="2"/>
  <c r="K64" i="2"/>
  <c r="K59" i="2"/>
  <c r="L59" i="2" s="1"/>
  <c r="K58" i="2"/>
  <c r="K57" i="2"/>
  <c r="L57" i="2" s="1"/>
  <c r="K52" i="2"/>
  <c r="L52" i="2" s="1"/>
  <c r="K51" i="2"/>
  <c r="K50" i="2"/>
  <c r="K49" i="2"/>
  <c r="K44" i="2"/>
  <c r="L44" i="2" s="1"/>
  <c r="K43" i="2"/>
  <c r="K42" i="2"/>
  <c r="L42" i="2" s="1"/>
  <c r="K41" i="2"/>
  <c r="K40" i="2"/>
  <c r="K39" i="2"/>
  <c r="K34" i="2"/>
  <c r="L34" i="2" s="1"/>
  <c r="K33" i="2"/>
  <c r="K35" i="2" s="1"/>
  <c r="I28" i="2"/>
  <c r="J28" i="2" s="1"/>
  <c r="K28" i="2" s="1"/>
  <c r="K26" i="2"/>
  <c r="L26" i="2" s="1"/>
  <c r="K25" i="2"/>
  <c r="I20" i="2"/>
  <c r="J20" i="2" s="1"/>
  <c r="K20" i="2" s="1"/>
  <c r="I19" i="2"/>
  <c r="J19" i="2" s="1"/>
  <c r="K19" i="2" s="1"/>
  <c r="I18" i="2"/>
  <c r="J18" i="2" s="1"/>
  <c r="K18" i="2" s="1"/>
  <c r="M18" i="2" s="1"/>
  <c r="I17" i="2"/>
  <c r="J17" i="2" s="1"/>
  <c r="K17" i="2" s="1"/>
  <c r="M17" i="2" s="1"/>
  <c r="I16" i="2"/>
  <c r="J16" i="2" s="1"/>
  <c r="K16" i="2" s="1"/>
  <c r="I15" i="2"/>
  <c r="J15" i="2" s="1"/>
  <c r="K15" i="2" s="1"/>
  <c r="I13" i="2"/>
  <c r="J13" i="2" s="1"/>
  <c r="K13" i="2" s="1"/>
  <c r="K11" i="2"/>
  <c r="K10" i="2"/>
  <c r="L10" i="2" s="1"/>
  <c r="K9" i="2"/>
  <c r="M181" i="2" l="1"/>
  <c r="M180" i="2"/>
  <c r="M178" i="2"/>
  <c r="M173" i="2"/>
  <c r="N186" i="2"/>
  <c r="M174" i="2"/>
  <c r="M170" i="2"/>
  <c r="M93" i="2"/>
  <c r="M109" i="2"/>
  <c r="M110" i="2"/>
  <c r="M118" i="2"/>
  <c r="M125" i="2"/>
  <c r="M133" i="2"/>
  <c r="M141" i="2"/>
  <c r="M149" i="2"/>
  <c r="M156" i="2"/>
  <c r="M164" i="2"/>
  <c r="M101" i="2"/>
  <c r="M117" i="2"/>
  <c r="M87" i="2"/>
  <c r="M95" i="2"/>
  <c r="M103" i="2"/>
  <c r="M111" i="2"/>
  <c r="M119" i="2"/>
  <c r="M126" i="2"/>
  <c r="M134" i="2"/>
  <c r="M142" i="2"/>
  <c r="M150" i="2"/>
  <c r="M157" i="2"/>
  <c r="M165" i="2"/>
  <c r="M85" i="2"/>
  <c r="M127" i="2"/>
  <c r="M135" i="2"/>
  <c r="M143" i="2"/>
  <c r="M151" i="2"/>
  <c r="M158" i="2"/>
  <c r="M147" i="2"/>
  <c r="N166" i="2"/>
  <c r="M81" i="2"/>
  <c r="M69" i="2"/>
  <c r="M67" i="2"/>
  <c r="N70" i="2"/>
  <c r="M42" i="2"/>
  <c r="N45" i="2"/>
  <c r="N35" i="2"/>
  <c r="N29" i="2"/>
  <c r="M26" i="2"/>
  <c r="M20" i="2"/>
  <c r="M16" i="2"/>
  <c r="M19" i="2"/>
  <c r="M15" i="2"/>
  <c r="N21" i="2"/>
  <c r="M13" i="2"/>
  <c r="M10" i="2"/>
  <c r="M184" i="2"/>
  <c r="L51" i="2"/>
  <c r="M51" i="2" s="1"/>
  <c r="K45" i="2"/>
  <c r="K60" i="2"/>
  <c r="L39" i="2"/>
  <c r="M39" i="2"/>
  <c r="L43" i="2"/>
  <c r="M43" i="2" s="1"/>
  <c r="K166" i="2"/>
  <c r="M49" i="2"/>
  <c r="K29" i="2"/>
  <c r="M28" i="2"/>
  <c r="M11" i="2"/>
  <c r="K186" i="2"/>
  <c r="L65" i="2"/>
  <c r="M65" i="2" s="1"/>
  <c r="K21" i="2"/>
  <c r="L40" i="2"/>
  <c r="L45" i="2" s="1"/>
  <c r="M52" i="2"/>
  <c r="K53" i="2"/>
  <c r="L74" i="2"/>
  <c r="L166" i="2" s="1"/>
  <c r="L58" i="2"/>
  <c r="M58" i="2" s="1"/>
  <c r="L75" i="2"/>
  <c r="M75" i="2" s="1"/>
  <c r="L33" i="2"/>
  <c r="L35" i="2" s="1"/>
  <c r="K70" i="2"/>
  <c r="M9" i="2"/>
  <c r="M33" i="2"/>
  <c r="L49" i="2"/>
  <c r="L64" i="2"/>
  <c r="L78" i="2"/>
  <c r="M34" i="2"/>
  <c r="M64" i="2"/>
  <c r="M78" i="2"/>
  <c r="L50" i="2"/>
  <c r="M50" i="2" s="1"/>
  <c r="L171" i="2"/>
  <c r="L186" i="2" s="1"/>
  <c r="M59" i="2"/>
  <c r="M175" i="2"/>
  <c r="L11" i="2"/>
  <c r="L9" i="2"/>
  <c r="L25" i="2"/>
  <c r="L29" i="2" s="1"/>
  <c r="M44" i="2"/>
  <c r="M172" i="2"/>
  <c r="M57" i="2"/>
  <c r="L41" i="2"/>
  <c r="M41" i="2" s="1"/>
  <c r="M79" i="2"/>
  <c r="L176" i="2"/>
  <c r="M176" i="2" s="1"/>
  <c r="M35" i="2" l="1"/>
  <c r="N188" i="2"/>
  <c r="M21" i="2"/>
  <c r="M40" i="2"/>
  <c r="M45" i="2" s="1"/>
  <c r="M60" i="2"/>
  <c r="L60" i="2"/>
  <c r="M171" i="2"/>
  <c r="M186" i="2" s="1"/>
  <c r="M25" i="2"/>
  <c r="M29" i="2" s="1"/>
  <c r="M70" i="2"/>
  <c r="K188" i="2"/>
  <c r="L70" i="2"/>
  <c r="L53" i="2"/>
  <c r="M74" i="2"/>
  <c r="M166" i="2" s="1"/>
  <c r="L21" i="2"/>
  <c r="M53" i="2"/>
  <c r="M188" i="2" l="1"/>
  <c r="L188" i="2"/>
</calcChain>
</file>

<file path=xl/sharedStrings.xml><?xml version="1.0" encoding="utf-8"?>
<sst xmlns="http://schemas.openxmlformats.org/spreadsheetml/2006/main" count="1240" uniqueCount="372">
  <si>
    <t>Programa CAR-CONV-ASO-3120-2024</t>
  </si>
  <si>
    <t>PRESUPUESTO OFICIAL</t>
  </si>
  <si>
    <r>
      <rPr>
        <b/>
        <sz val="11"/>
        <rFont val="Arial"/>
        <family val="2"/>
      </rPr>
      <t xml:space="preserve">OBJETO: </t>
    </r>
    <r>
      <rPr>
        <sz val="11"/>
        <rFont val="Arial"/>
        <family val="2"/>
      </rPr>
      <t>Aunar esfuerzos técnicos administrativos y financieros para el fortalecimiento de la gestión ambiental en sectores productivos a través del enfoque de Economía Circular con énfasis en la cadena textil y los Negocios Verdes priorizados en entornos ubicados en  la jurisdicción de la CAR</t>
    </r>
  </si>
  <si>
    <t>1</t>
  </si>
  <si>
    <t>ACTIVIDAD 1: LEVANTAMIENTO DE LA LÍNEA BASE DE INFORMACIÓN ASOCIADA CON EL FLUJO DE TEXTILES</t>
  </si>
  <si>
    <t>ÍTEM</t>
  </si>
  <si>
    <t>PRODUCTO</t>
  </si>
  <si>
    <t>EQUIPO MÍNIMO REQUERIDO</t>
  </si>
  <si>
    <t>CANTIDAD</t>
  </si>
  <si>
    <t>PORCENTAJE DEDICACIÓN</t>
  </si>
  <si>
    <t>MESES</t>
  </si>
  <si>
    <r>
      <rPr>
        <b/>
        <sz val="11"/>
        <rFont val="Arial"/>
        <family val="2"/>
      </rPr>
      <t>HONORARIOS
Resolución 1044-2013)</t>
    </r>
  </si>
  <si>
    <t>CARGA PRESTACIONAL</t>
  </si>
  <si>
    <t>VALOR MENSUAL</t>
  </si>
  <si>
    <t>VALOR TOTAL</t>
  </si>
  <si>
    <t>1.1</t>
  </si>
  <si>
    <t>Un documento con los resultados del análisis de la línea base de información asociada con el flujo de textiles para la jurisdicción de la CAR</t>
  </si>
  <si>
    <r>
      <rPr>
        <b/>
        <sz val="11"/>
        <rFont val="Arial"/>
        <family val="2"/>
      </rPr>
      <t xml:space="preserve">Director técnico
</t>
    </r>
    <r>
      <rPr>
        <sz val="11"/>
        <rFont val="Arial"/>
        <family val="2"/>
      </rPr>
      <t>Profesional con maestría o superior
Experiencia general: Mínima 15 años Experiencia especifica: Mínima 10 años</t>
    </r>
  </si>
  <si>
    <r>
      <rPr>
        <b/>
        <sz val="11"/>
        <rFont val="Arial"/>
        <family val="2"/>
      </rPr>
      <t xml:space="preserve">Profesional Senior
</t>
    </r>
    <r>
      <rPr>
        <sz val="11"/>
        <rFont val="Arial"/>
        <family val="2"/>
      </rPr>
      <t>Profesional- con especialización o superior Experiencia general: Mínima 6 años Experiencia especifica: Mínima 3 años</t>
    </r>
  </si>
  <si>
    <r>
      <rPr>
        <b/>
        <sz val="11"/>
        <rFont val="Arial"/>
        <family val="2"/>
      </rPr>
      <t xml:space="preserve">Profesional Junior
</t>
    </r>
    <r>
      <rPr>
        <sz val="11"/>
        <rFont val="Arial"/>
        <family val="2"/>
      </rPr>
      <t>Experiencia general: Mínima 4 años Experiencia especifica: Mínima 2 años</t>
    </r>
  </si>
  <si>
    <t>DESCRIPCIÓN</t>
  </si>
  <si>
    <r>
      <rPr>
        <b/>
        <sz val="11"/>
        <rFont val="Arial"/>
        <family val="2"/>
      </rPr>
      <t>UNIDAD DE
MEDIDA</t>
    </r>
  </si>
  <si>
    <t>VALOR UNITARIO</t>
  </si>
  <si>
    <t>IVA</t>
  </si>
  <si>
    <t>VALOR IVA</t>
  </si>
  <si>
    <r>
      <rPr>
        <b/>
        <sz val="11"/>
        <rFont val="Arial"/>
        <family val="2"/>
      </rPr>
      <t>VALOR UNITARIO
CON IVA</t>
    </r>
  </si>
  <si>
    <t>TOTAL CON IVA</t>
  </si>
  <si>
    <t>1.2</t>
  </si>
  <si>
    <t>Transporte</t>
  </si>
  <si>
    <r>
      <rPr>
        <b/>
        <sz val="11"/>
        <rFont val="Arial"/>
        <family val="2"/>
      </rPr>
      <t xml:space="preserve">14 viajes
</t>
    </r>
    <r>
      <rPr>
        <sz val="11"/>
        <rFont val="Arial"/>
        <family val="2"/>
      </rPr>
      <t>Direcciones Regionales Eventos de Socialización
CAMIONETA DOBLE CABINA  PLATÓN 4X4</t>
    </r>
  </si>
  <si>
    <t>Unidad</t>
  </si>
  <si>
    <t>$                      -</t>
  </si>
  <si>
    <t>SUBTOTAL</t>
  </si>
  <si>
    <t>2</t>
  </si>
  <si>
    <t>ACTIVIDAD 2:  PROPUESTA CONCEPTUAL DE UN PROGRAMA DE ENCADENAMIENTOS PRODUCTIVOS PARA LA IMPLEMENTACIÓN DE MODELOS DE NEGOCIOS CIRCULARES PARA MATERIALES TEXTILES</t>
  </si>
  <si>
    <t>2.1</t>
  </si>
  <si>
    <t>Documento con la propuesta conceptual de un programa de encadenamientos productivos para la implementación de modelos de negocios circulares para materiales textiles</t>
  </si>
  <si>
    <r>
      <rPr>
        <b/>
        <sz val="11"/>
        <rFont val="Arial"/>
        <family val="2"/>
      </rPr>
      <t xml:space="preserve">Director técnico
</t>
    </r>
    <r>
      <rPr>
        <sz val="11"/>
        <rFont val="Arial"/>
        <family val="2"/>
      </rPr>
      <t>Profesional con maestría o superior Experiencia general: Mínima 15 años Experiencia especifica: Mínima 10 años</t>
    </r>
  </si>
  <si>
    <t>3</t>
  </si>
  <si>
    <t>ACTIVIDAD 3: ELABORACIÓN DE LA HOJA DE RUTA PARA LA IMPLEMENTACIÓN DE MODELOS DE NEGOCIOS CIRCULARES PARA MATERIALES TEXTILES</t>
  </si>
  <si>
    <t>3.1</t>
  </si>
  <si>
    <t>Un documento con la hoja de ruta para la implementación de modelos de negocios circulares para materiales textiles</t>
  </si>
  <si>
    <t>Un documento con la batería de indicadores formulados</t>
  </si>
  <si>
    <t>4</t>
  </si>
  <si>
    <t>ACTIVIDAD 4: IDENTIFICACIÓN Y VINCULACIÓN DE ACTORES AL PROGRAMA DE ENCADENAMIENTOS PRODUCTIVOS PARA LA IMPLEMENTACIÓN DE MODELOS DE NEGOCIOS CIRCULARES PARA MATERIALES TEXTILES</t>
  </si>
  <si>
    <t>4.1</t>
  </si>
  <si>
    <r>
      <rPr>
        <sz val="11"/>
        <rFont val="Arial"/>
        <family val="2"/>
      </rPr>
      <t>Documento resultados evento de lanzamiento del programa Documento con el plan de comunicaciones del proyecto Documento con los resultados de los eventos de socialización
Una (1) base de datos con la información consolidada de los actores vinculados al proyecto</t>
    </r>
  </si>
  <si>
    <r>
      <rPr>
        <sz val="11"/>
        <rFont val="Arial"/>
        <family val="2"/>
      </rPr>
      <t>Profesional Junior
Experiencia general: Mínima 4 años Experiencia especifica: Mínima 2 años</t>
    </r>
  </si>
  <si>
    <r>
      <rPr>
        <b/>
        <sz val="11"/>
        <rFont val="Arial"/>
        <family val="2"/>
      </rPr>
      <t xml:space="preserve">Diseñador gráfico
</t>
    </r>
    <r>
      <rPr>
        <sz val="11"/>
        <rFont val="Arial"/>
        <family val="2"/>
      </rPr>
      <t>Profesional- con especialización o superior Experiencia general: Mínima 6 años Experiencia especifica: Mínima 3 años</t>
    </r>
  </si>
  <si>
    <r>
      <rPr>
        <b/>
        <sz val="11"/>
        <rFont val="Arial"/>
        <family val="2"/>
      </rPr>
      <t xml:space="preserve">Profesionales de campo
</t>
    </r>
    <r>
      <rPr>
        <sz val="11"/>
        <rFont val="Arial"/>
        <family val="2"/>
      </rPr>
      <t>Profesional
Experiencia general de 2 años</t>
    </r>
  </si>
  <si>
    <r>
      <rPr>
        <b/>
        <sz val="11"/>
        <rFont val="Arial"/>
        <family val="2"/>
      </rPr>
      <t xml:space="preserve">Comunicador
</t>
    </r>
    <r>
      <rPr>
        <sz val="11"/>
        <rFont val="Arial"/>
        <family val="2"/>
      </rPr>
      <t>Profesional- con especialización o superior Experiencia general: Mínima 6 años Experiencia especifica: Mínima 3 años</t>
    </r>
  </si>
  <si>
    <t>5</t>
  </si>
  <si>
    <t>ACTIVIDAD 5: CARACTERIZACIÓN DE ACTORES (GENERADORES Y TRANSFORMADORES) DE MATERIAL TEXTIL Y CONSOLIDACIÓN DE ENCADENAMIENTOS PRODUCTIVOS</t>
  </si>
  <si>
    <t>5.1</t>
  </si>
  <si>
    <r>
      <rPr>
        <sz val="11"/>
        <rFont val="Arial"/>
        <family val="2"/>
      </rPr>
      <t>72 visitas de caracterización distribuidas de la siguiente manera:
(42) empresas generadoras de materiales, (28) organizaciones
gestoras/aprovechamiento y (2) valorización energética
Conformación de los encadenamientos productivos a partir de la caracterización de actores y materiales</t>
    </r>
  </si>
  <si>
    <t>6</t>
  </si>
  <si>
    <t>ACTIVIDAD 6: DISEÑO Y DESARROLLO DE PROTOTIPOS</t>
  </si>
  <si>
    <t>6.1</t>
  </si>
  <si>
    <t>Mínimo cinco (5) prototipos de productos diseñados</t>
  </si>
  <si>
    <r>
      <rPr>
        <b/>
        <sz val="11"/>
        <rFont val="Arial"/>
        <family val="2"/>
      </rPr>
      <t xml:space="preserve">Profesional en innovación
</t>
    </r>
    <r>
      <rPr>
        <sz val="11"/>
        <rFont val="Arial"/>
        <family val="2"/>
      </rPr>
      <t>Profesional- con especialización o superio</t>
    </r>
    <r>
      <rPr>
        <b/>
        <sz val="11"/>
        <rFont val="Arial"/>
        <family val="2"/>
      </rPr>
      <t xml:space="preserve">r </t>
    </r>
    <r>
      <rPr>
        <sz val="11"/>
        <rFont val="Arial"/>
        <family val="2"/>
      </rPr>
      <t>Experiencia general: Mínima 6 años Experiencia especifica: Mínima 3 años</t>
    </r>
  </si>
  <si>
    <r>
      <rPr>
        <b/>
        <sz val="11"/>
        <rFont val="Arial"/>
        <family val="2"/>
      </rPr>
      <t xml:space="preserve">Diseñador de modas
</t>
    </r>
    <r>
      <rPr>
        <sz val="11"/>
        <rFont val="Arial"/>
        <family val="2"/>
      </rPr>
      <t>Profesional- con especialización o superior Experiencia general: Mínima 8 años Experiencia especifica: Mínima 4 años</t>
    </r>
  </si>
  <si>
    <r>
      <rPr>
        <b/>
        <sz val="11"/>
        <rFont val="Arial"/>
        <family val="2"/>
      </rPr>
      <t xml:space="preserve">Economista
</t>
    </r>
    <r>
      <rPr>
        <sz val="11"/>
        <rFont val="Arial"/>
        <family val="2"/>
      </rPr>
      <t>Profesional- con especialización o superior Experiencia general: Mínima 6 años Experiencia especifica: Mínima 3 años</t>
    </r>
  </si>
  <si>
    <t>7</t>
  </si>
  <si>
    <t>ACTIVIDAD 7: GENERACIÓN DE CAPACIDADES PARA EL ENCADENAMIENTO PRODUCTIVO DE REMANUFACTURA TEXTIL</t>
  </si>
  <si>
    <t>7.1</t>
  </si>
  <si>
    <r>
      <rPr>
        <sz val="11"/>
        <rFont val="Arial"/>
        <family val="2"/>
      </rPr>
      <t>Un (1) documento que contenga todos los soportes del curso desarrollado: Consolidado de asistentes, soportes de asistencia a cada una de las clases, certificados acreditados por una Institución de Educación Superior
-Mínimo 200 asistentes a curso.
-200 certificados de aprobación del curso.
-El curso mínimo de veinte (20) horas
-Total de sesiones cinco (5) con una asistencia aproximada de 40
participantes
-Total horas de formación 100 horas
-Modalidad: Virtual, Asincrónico</t>
    </r>
  </si>
  <si>
    <r>
      <rPr>
        <b/>
        <sz val="11"/>
        <rFont val="Arial"/>
        <family val="2"/>
      </rPr>
      <t xml:space="preserve">Docentes
</t>
    </r>
    <r>
      <rPr>
        <sz val="11"/>
        <rFont val="Arial"/>
        <family val="2"/>
      </rPr>
      <t>Profesional- con especialización o superior Experiencia general: Mínima 8 años Experiencia especifica: Mínima 4 años</t>
    </r>
  </si>
  <si>
    <t>8</t>
  </si>
  <si>
    <t>ACTIVIDAD 8: IMPLEMENTACIÓN DE PROYECTOS DE EDUCACIÓN AMBIENTAL EN ENCADENAMIENTOS PRODUCTIVOS PARA EL APROVECHAMIENTO TEXTIL</t>
  </si>
  <si>
    <t>8.1</t>
  </si>
  <si>
    <r>
      <rPr>
        <sz val="11"/>
        <rFont val="Arial"/>
        <family val="2"/>
      </rPr>
      <t>Mínimo cinco (5) procesos y procedimientos estructurados Mínimo cinco (5) servicios de remanufactura estructurados
Hasta 10 encadenamientos productivos con plan de adquisiciones aprobados asistencia a las mentorías realizadas y del proceso de acompañamiento a cada encadenamiento productivo Informe donde se evidencie la conformación de hasta 50 nuevos negocios verdes</t>
    </r>
  </si>
  <si>
    <t>8.2</t>
  </si>
  <si>
    <r>
      <rPr>
        <b/>
        <sz val="11"/>
        <rFont val="Arial"/>
        <family val="2"/>
      </rPr>
      <t xml:space="preserve">60 viajes
</t>
    </r>
    <r>
      <rPr>
        <sz val="11"/>
        <rFont val="Arial"/>
        <family val="2"/>
      </rPr>
      <t>A cada uno de los proyectos de implementación.
CAMIONETA DOBLE CABINA  PLATÓN 4X4</t>
    </r>
  </si>
  <si>
    <t>9</t>
  </si>
  <si>
    <t>ACTIVIDAD 9: IMPLEMENTACIÓN DEL COMPONENTE DE POSICIONAMIENTO Y COMERCIALIZACIÓN</t>
  </si>
  <si>
    <t>9.1</t>
  </si>
  <si>
    <r>
      <rPr>
        <sz val="11"/>
        <rFont val="Arial"/>
        <family val="2"/>
      </rPr>
      <t>Caracterización de clientes y canales de comercialización
Una (1) marca diseñada Plan de medios  Eventos de promoción
Un documento con los resultados de la participación en la cumbre</t>
    </r>
  </si>
  <si>
    <r>
      <rPr>
        <b/>
        <sz val="11"/>
        <rFont val="Arial"/>
        <family val="2"/>
      </rPr>
      <t xml:space="preserve">Profesional especialista en mercadeo </t>
    </r>
    <r>
      <rPr>
        <sz val="11"/>
        <rFont val="Arial"/>
        <family val="2"/>
      </rPr>
      <t>Experiencia general: Mínima 4 años Experiencia especifica: Mínima 2 años</t>
    </r>
  </si>
  <si>
    <t>10</t>
  </si>
  <si>
    <t>ACTIVIDAD 1: LEVANTAMIENTO DE LA LÍNEA BASE DE INFORMACIÓN ASOCIADA CON EL FLUJO DE TEXTILES SUBACTIVIDAD: EVENTO DE LANZAMIENTO DEL PROGRAMA</t>
  </si>
  <si>
    <t>10.1</t>
  </si>
  <si>
    <t>Evento de lanzamiento del programa</t>
  </si>
  <si>
    <t>Salón con capacidad para 400 personas, incluye apoyo logístico, medios audiovisuales pantalla, luces, sonido, sillas.</t>
  </si>
  <si>
    <r>
      <rPr>
        <b/>
        <sz val="11"/>
        <rFont val="Arial"/>
        <family val="2"/>
      </rPr>
      <t xml:space="preserve">Alquiler módulos en panelería en perfil de aluminio: </t>
    </r>
    <r>
      <rPr>
        <sz val="11"/>
        <rFont val="Arial"/>
        <family val="2"/>
      </rPr>
      <t xml:space="preserve">Sistema de unión con seguro Tensión, incluye: Panel Laminado, color blanco 1 x 2.4 M C/U, Perfilería en aluminio anodizado con sistema de ajuste Cenefa marcada nombre Expositor
Punto de luz toma corriente doble 110V , Spot Iluminación Led, Silla interlocutora X 2 unidades, color Negro.
</t>
    </r>
    <r>
      <rPr>
        <b/>
        <sz val="11"/>
        <rFont val="Arial"/>
        <family val="2"/>
      </rPr>
      <t>Mesas 1.60 X 0.6 Mantel spadex</t>
    </r>
  </si>
  <si>
    <t>Transporte de montaje y desmontaje de los stands y mobiliario (logística en Bogotá)</t>
  </si>
  <si>
    <t>Estación de Café- Tinto filtrado, Aromáticas surtidas, Tés surtidos, Agua natural, Azúcar y endulzante, Galletas limitadas, Instagram, Vasos de 4 a 6 oz, Servilletas, Mezcladores de madera, Dispensadores de café (1).  Operaria uniformada, cubre 4 horas de servicio, Mesa de servicio con mantel, Accesorios decorativos-. Turno de 4 horas transporte incluido en Bogotá.</t>
  </si>
  <si>
    <t>Bebida jugo natural de naranja, mandarina, freijoa en botella de vidrio 7 onzas. 1 pasaboca (pastel de pollo, croissant de jamón y queso, croissant de chocolate, empanada de pollo o carne y fruta (mandarina, durazno, banano bocadillo) Empaque en caja de cartón.</t>
  </si>
  <si>
    <t>10.2</t>
  </si>
  <si>
    <t>11</t>
  </si>
  <si>
    <t>ACTIVIDAD 2: CARACTERIZACIÓN DE ACTORES (GENERADORES Y TRANSFORMADORES) DE MATERIAL TEXTIL Y CONSOLIDACIÓN DE ENCADENAMIENTOS PRODUCTIVOS</t>
  </si>
  <si>
    <t>UNIDAD DE MEDIDA</t>
  </si>
  <si>
    <t>VALOR UNITARIO CON IVA</t>
  </si>
  <si>
    <t>11.1</t>
  </si>
  <si>
    <r>
      <rPr>
        <b/>
        <sz val="11"/>
        <rFont val="Arial"/>
        <family val="2"/>
      </rPr>
      <t xml:space="preserve">72 viajes
</t>
    </r>
    <r>
      <rPr>
        <sz val="11"/>
        <rFont val="Arial"/>
        <family val="2"/>
      </rPr>
      <t>Visitas de caracterización distribuidas de la siguiente manera: (42) empresas generadoras de materiales, (28) organizaciones gestoras/aprovechamiento y (2) valorización energética
CAMIONETA DOBLE CABINA  PLATÓN 4X4</t>
    </r>
  </si>
  <si>
    <t>12</t>
  </si>
  <si>
    <t>ACTIVIDAD 7:  GENERACIÓN DE CAPACIDADES PARA EL ENCADENAMIENTO PRODUCTIVO DE REMANUFACTURA SUBACTIVIDAD: PLATAFORMA</t>
  </si>
  <si>
    <t>12.1</t>
  </si>
  <si>
    <t>Plataforma para la realización del curso por seis (6 meses)</t>
  </si>
  <si>
    <r>
      <rPr>
        <sz val="11"/>
        <rFont val="Arial"/>
        <family val="2"/>
      </rPr>
      <t xml:space="preserve">Implementación de la plataforma moodle
versión estable. Personalización a la medida, herramientas y funcionalidades. Transferencia de conocimiento/ capacitación: mesa de ayuda, emergencia 24/7 soporte 8x5 aspectos funcionales. Reunión mensual de seguimiento, soporte a los administradores moodle, informe mensual de gestión y soporte. Actualizaciones y mantenimiento y mejora continua. </t>
    </r>
    <r>
      <rPr>
        <b/>
        <sz val="11"/>
        <rFont val="Arial"/>
        <family val="2"/>
      </rPr>
      <t>(6 MESES)</t>
    </r>
  </si>
  <si>
    <t>ACTIVIDAD 8: IMPLEMENTACIÓN DE PROYECTOS DE EDUCACIÓN AMBIENTAL EN ENCADENAMIENTOS PRODUCTIVOS PARA EL APROVECHAMIENTO TEXTIL SUBACTIVIDAD: ELEMENTOS</t>
  </si>
  <si>
    <t>13.1</t>
  </si>
  <si>
    <t>Transporte (viajes)</t>
  </si>
  <si>
    <t>13.2</t>
  </si>
  <si>
    <t>Kit herramientas de papelería</t>
  </si>
  <si>
    <t>13.2.1</t>
  </si>
  <si>
    <t>Pliego de Cartulina micro corrugada</t>
  </si>
  <si>
    <t>Las láminas de cartón corrugado con medidas</t>
  </si>
  <si>
    <t>13.2.2</t>
  </si>
  <si>
    <t>Cartulina pliego</t>
  </si>
  <si>
    <t>Pliego de cartulina con medida estándar de 70</t>
  </si>
  <si>
    <t>13.2.3</t>
  </si>
  <si>
    <t>Cartulina iris</t>
  </si>
  <si>
    <t>Medidas: 500 x 650 mm.Cartulina rígida de 185</t>
  </si>
  <si>
    <t>13.2.4</t>
  </si>
  <si>
    <t>½ Pliego Cartulina degrade</t>
  </si>
  <si>
    <t>Medidas: 50 x 70 cm. Materiales: Pulpa de mad</t>
  </si>
  <si>
    <t>13.2.5</t>
  </si>
  <si>
    <t>Kit de Escuadras</t>
  </si>
  <si>
    <t>El kit de escuadras conformada por:1. Escuadr</t>
  </si>
  <si>
    <t>13.2.6</t>
  </si>
  <si>
    <t>Portaminas (0.5)</t>
  </si>
  <si>
    <t>El diseño de su punta deberá ser compatible co</t>
  </si>
  <si>
    <t>13.2.7</t>
  </si>
  <si>
    <t>Borrador Miga de pan</t>
  </si>
  <si>
    <t>Dimensiones de 10 cm de largo y 5 cm de anc</t>
  </si>
  <si>
    <t>13.2.8</t>
  </si>
  <si>
    <t>Pliegos cartón cartulina</t>
  </si>
  <si>
    <t>Pliego de cartulina suele tener una medida de 1</t>
  </si>
  <si>
    <t>13.2.9</t>
  </si>
  <si>
    <t>Compas de precisión</t>
  </si>
  <si>
    <t>Material metálico para trabajar sobre material d</t>
  </si>
  <si>
    <t>Curvígrafos</t>
  </si>
  <si>
    <t>De material resistente y flexible, con medidas d</t>
  </si>
  <si>
    <t>Cinta de enmascarar (Tesa)</t>
  </si>
  <si>
    <t>Cinta moldeable y flexible con dimensiones de</t>
  </si>
  <si>
    <t>Bisturí</t>
  </si>
  <si>
    <t>Longitud 140 mm, peso 25 grms, material Acer</t>
  </si>
  <si>
    <t>Regla metálica tamaño</t>
  </si>
  <si>
    <t>Regla metálica de 50cm</t>
  </si>
  <si>
    <t>Pliego de cartón industrial</t>
  </si>
  <si>
    <t>Modelo Cartón industrial Piedra GrisUnidades</t>
  </si>
  <si>
    <t>Rollo de papel Kraft</t>
  </si>
  <si>
    <t>Rollos de papel Kraft 125 cm x 315 mts. Grosor</t>
  </si>
  <si>
    <t>Rollo</t>
  </si>
  <si>
    <t>Pliego de papel manifol de colores (sed</t>
  </si>
  <si>
    <t>Papel Seda, Pliego de 50 x 70 cm</t>
  </si>
  <si>
    <t>Pliego de cartulina fondeada</t>
  </si>
  <si>
    <t>Pliego de cartulina es de 70 x 100 centímetros</t>
  </si>
  <si>
    <t>Caja de tempera x 6 tamaño</t>
  </si>
  <si>
    <t>Con unas medidas de 4.8 x 21 x 4 cm y un pes</t>
  </si>
  <si>
    <t>Caja</t>
  </si>
  <si>
    <t>Paquete x5 Pliego Foamy espuma (2mm</t>
  </si>
  <si>
    <t>Fomi Medio 2mm 43x56 Colores Paquete X5 U</t>
  </si>
  <si>
    <t>13.3</t>
  </si>
  <si>
    <t>Kit herramientas de marroquinería</t>
  </si>
  <si>
    <t>13.3.1</t>
  </si>
  <si>
    <t>Plegadera en cacho</t>
  </si>
  <si>
    <t>Hecha de cuerno de animal con dimensiones d</t>
  </si>
  <si>
    <t>13.3.2</t>
  </si>
  <si>
    <t>Cera de abejas mediana 75grms</t>
  </si>
  <si>
    <t>13.3.3</t>
  </si>
  <si>
    <t>Agujas sin punta</t>
  </si>
  <si>
    <t>Aguja sin punta #18</t>
  </si>
  <si>
    <t>13.3.4</t>
  </si>
  <si>
    <t>Estaquillo madera</t>
  </si>
  <si>
    <t>Hecho de madera dura, con forma alargada, en</t>
  </si>
  <si>
    <t>13.3.5</t>
  </si>
  <si>
    <t>Lezna Standard</t>
  </si>
  <si>
    <t>herramienta con punta Fina en acero Inoxidable</t>
  </si>
  <si>
    <t>13.3.6</t>
  </si>
  <si>
    <t>Cuchilla Jorgo</t>
  </si>
  <si>
    <t>Hoja de corte en aceros deleburíticos, mango e</t>
  </si>
  <si>
    <t>13.3.7</t>
  </si>
  <si>
    <t>Fibra Microporosa</t>
  </si>
  <si>
    <t>Caucho EPDM, compuesta por: etileno y propil</t>
  </si>
  <si>
    <t>13.3.8</t>
  </si>
  <si>
    <t>Piedra de afilar</t>
  </si>
  <si>
    <t>Material de óxido de aluminio</t>
  </si>
  <si>
    <t>13.3.9</t>
  </si>
  <si>
    <t>Mina de plata</t>
  </si>
  <si>
    <t>Mina de plata para marcar o figurar las piezas d</t>
  </si>
  <si>
    <t>Solución pegaucho Gal</t>
  </si>
  <si>
    <t>Adhesivo base solvente elaborado con caucho</t>
  </si>
  <si>
    <t>Galón</t>
  </si>
  <si>
    <t>Estuche trinches 6mm x 4 piezas</t>
  </si>
  <si>
    <t>Estuche para trinches de 6mm x 4 piezas elabo</t>
  </si>
  <si>
    <t>Paquete</t>
  </si>
  <si>
    <t>Estuche Sacabocados</t>
  </si>
  <si>
    <t>Estuche con juego de sacabocados de bocas in</t>
  </si>
  <si>
    <t>Bruñidor disco</t>
  </si>
  <si>
    <t>MATERIAL: Ebano con Punta metálicaLONGITU</t>
  </si>
  <si>
    <t>Asentador hueso pequeño</t>
  </si>
  <si>
    <t>Asentador de forma alargada y plana, un extre</t>
  </si>
  <si>
    <t>Ranurador para Intrecciato</t>
  </si>
  <si>
    <t>Ranurador para intrecciato, hecho de acero ino</t>
  </si>
  <si>
    <t>Compas 2 puntas grande</t>
  </si>
  <si>
    <t>Compas acero 2 puntas grande 200 mm</t>
  </si>
  <si>
    <t>Rayador</t>
  </si>
  <si>
    <t>Herramienta de madera de haya, con cabo cont</t>
  </si>
  <si>
    <t>Tabla para asentar</t>
  </si>
  <si>
    <t>Tabla Base para Corte. Doble cara. Hecho en P</t>
  </si>
  <si>
    <t>Martillo o maceta</t>
  </si>
  <si>
    <t>Martillo De Guarnición Marroquinería Cuero #1</t>
  </si>
  <si>
    <t>Tabla Salva corte</t>
  </si>
  <si>
    <t>Tabla Salva corte 60x90 cm</t>
  </si>
  <si>
    <t>Troqueles</t>
  </si>
  <si>
    <t>20 patrones, de material de metal sólido, con m</t>
  </si>
  <si>
    <t>Tijeras cuero</t>
  </si>
  <si>
    <t>En acero inoxidable negro especiales para cort</t>
  </si>
  <si>
    <t>Hilo encerado negro</t>
  </si>
  <si>
    <t>Hilo encerado plano de 0.039 in de ancho, con</t>
  </si>
  <si>
    <t>Hilo encerado café</t>
  </si>
  <si>
    <t>hilo encerado plano de 0.039 in de ancho; con</t>
  </si>
  <si>
    <t>Hilo encerado crudo</t>
  </si>
  <si>
    <t>Queso para perforar</t>
  </si>
  <si>
    <t>Tabla de cortar blanca de PVC de alta calidad Q</t>
  </si>
  <si>
    <t>Aplicador de tintura para bordes</t>
  </si>
  <si>
    <t>Mopa aplicador de tintura para bordes</t>
  </si>
  <si>
    <t>Hormas</t>
  </si>
  <si>
    <t>Par de Hormas material de madera de primera</t>
  </si>
  <si>
    <t>1 par</t>
  </si>
  <si>
    <t>lamina expanso 6 mm café 1*1.60</t>
  </si>
  <si>
    <t>mini cono aptan 40</t>
  </si>
  <si>
    <t>100% nylon, especial para tapicería, marroquin</t>
  </si>
  <si>
    <t>frasco vulcanizante</t>
  </si>
  <si>
    <t>BOTELLA 750 C.C.</t>
  </si>
  <si>
    <t>CC</t>
  </si>
  <si>
    <t>trilitro pl 285</t>
  </si>
  <si>
    <t>PL 285 Profesional es un adhesivo de contacto</t>
  </si>
  <si>
    <t>PL</t>
  </si>
  <si>
    <t>mt bahía 200 (madre selva)</t>
  </si>
  <si>
    <t>Lona madreselva cruda mt bahía 200</t>
  </si>
  <si>
    <t>Metro</t>
  </si>
  <si>
    <t>kilos de floreal (negro-neutro-café)</t>
  </si>
  <si>
    <t>Emulsión cremosa por kilos, especial para la pr</t>
  </si>
  <si>
    <t>Kilo</t>
  </si>
  <si>
    <t>pote marroquinera 500 cc mate</t>
  </si>
  <si>
    <t>Producto de alta concentración para para el ac</t>
  </si>
  <si>
    <t>mateante x 500 cc</t>
  </si>
  <si>
    <t>De volumen de 500 cc</t>
  </si>
  <si>
    <t>mt salpa 1.0</t>
  </si>
  <si>
    <t>Material natural para forros, mt salpa 1.0</t>
  </si>
  <si>
    <t>mt salpa 0.5</t>
  </si>
  <si>
    <t>Material natural para forros, mt salpa 0.5</t>
  </si>
  <si>
    <t>mt plantitoalla</t>
  </si>
  <si>
    <t>Pieza para cubrir la planta del calzado</t>
  </si>
  <si>
    <t>mt decortel</t>
  </si>
  <si>
    <t>trilitro disolvente</t>
  </si>
  <si>
    <t>libra tachuela 21/2</t>
  </si>
  <si>
    <t>tachuela 21/2</t>
  </si>
  <si>
    <t>Libra</t>
  </si>
  <si>
    <t>13.4</t>
  </si>
  <si>
    <t>Kit herramientas maquinas de coser</t>
  </si>
  <si>
    <t>13.4.1</t>
  </si>
  <si>
    <t>Mesas para marroquinería</t>
  </si>
  <si>
    <t>Mesa de trabajo para marroquinería de 150 x 1</t>
  </si>
  <si>
    <t>13.4.2</t>
  </si>
  <si>
    <t>Maquina plana</t>
  </si>
  <si>
    <t>Máquina de pespunte de arrastre de accionami</t>
  </si>
  <si>
    <t>13.4.3</t>
  </si>
  <si>
    <t>Maquina ribeteadora</t>
  </si>
  <si>
    <t>Lubricación automática, ajuste de largo de punt</t>
  </si>
  <si>
    <t>13.4.4</t>
  </si>
  <si>
    <t>Maquina desbastadora de cuero</t>
  </si>
  <si>
    <t>Maquina con punta dura y viras con rodillo tran</t>
  </si>
  <si>
    <t>13.4.5</t>
  </si>
  <si>
    <t>Maquina fileteadora</t>
  </si>
  <si>
    <t>Con velocidad máxima de costura de 7000 pun</t>
  </si>
  <si>
    <t>13.5</t>
  </si>
  <si>
    <t>Kit herramientas de pintura textil</t>
  </si>
  <si>
    <t>13.5.1</t>
  </si>
  <si>
    <t>Pintura para tela</t>
  </si>
  <si>
    <t>Pintura para tela, con gran cubrimiento</t>
  </si>
  <si>
    <t>Tarro</t>
  </si>
  <si>
    <t>13.5.2</t>
  </si>
  <si>
    <t>Pintura para tela Satín Cristal</t>
  </si>
  <si>
    <t>Pintura Tela Satín Cristal</t>
  </si>
  <si>
    <t>13.5.3</t>
  </si>
  <si>
    <t>Pintura para tela Satín Metalizado</t>
  </si>
  <si>
    <t>Pintura para tela Satín Metalizado Especial.</t>
  </si>
  <si>
    <t>13.5.4</t>
  </si>
  <si>
    <t>Pintura para tela Satín Cristal luminoso</t>
  </si>
  <si>
    <t>Pintura para tela Satín Metalizado luminoso</t>
  </si>
  <si>
    <t>13.5.5</t>
  </si>
  <si>
    <t>Pintura para tela Perla</t>
  </si>
  <si>
    <t>Pintura Perlada para Tela Perla</t>
  </si>
  <si>
    <t>13.5.6</t>
  </si>
  <si>
    <t>Set de pinceles redondos</t>
  </si>
  <si>
    <t>Material Nailon, Talla redondo X4</t>
  </si>
  <si>
    <t>13.5.7</t>
  </si>
  <si>
    <t>Set de pinceles planos</t>
  </si>
  <si>
    <t>Material Nailon, Talla Plano X4</t>
  </si>
  <si>
    <t>13.5.8</t>
  </si>
  <si>
    <t>Jabón pinceles</t>
  </si>
  <si>
    <t>Jabón limpiador de brochas y pinceles</t>
  </si>
  <si>
    <t>1Kg</t>
  </si>
  <si>
    <t>13.6</t>
  </si>
  <si>
    <t>Kit herramientas insumos de confección</t>
  </si>
  <si>
    <t>13.6.1</t>
  </si>
  <si>
    <t>Tijeras para tela</t>
  </si>
  <si>
    <t>Tijeras de costura profesional de acero, tijeras</t>
  </si>
  <si>
    <t>13.6.2</t>
  </si>
  <si>
    <t>Agujas máquina x 10</t>
  </si>
  <si>
    <t>Agujas para máquina de coser</t>
  </si>
  <si>
    <t>13.6.3</t>
  </si>
  <si>
    <t>Agujas de coser x 10</t>
  </si>
  <si>
    <t>Agujas de coser</t>
  </si>
  <si>
    <t>13.6.4</t>
  </si>
  <si>
    <t>Alfileres</t>
  </si>
  <si>
    <t>Alfileres por paquete</t>
  </si>
  <si>
    <t>13.6.5</t>
  </si>
  <si>
    <t>Metro de costura</t>
  </si>
  <si>
    <t>Metro con una medida de 1,5 metros</t>
  </si>
  <si>
    <t>13.6.6</t>
  </si>
  <si>
    <t>Hilo de confección</t>
  </si>
  <si>
    <t>Hilo para confección</t>
  </si>
  <si>
    <t>13.6.7</t>
  </si>
  <si>
    <t>Kit de reglas para modistería</t>
  </si>
  <si>
    <t>Kit de reglas para modistería en acrílico:1.Escu</t>
  </si>
  <si>
    <t>14.1</t>
  </si>
  <si>
    <r>
      <rPr>
        <b/>
        <u/>
        <sz val="11"/>
        <rFont val="Arial"/>
        <family val="2"/>
      </rPr>
      <t>Rueda de Negocios (espacios de </t>
    </r>
    <r>
      <rPr>
        <b/>
        <sz val="11"/>
        <rFont val="Arial"/>
        <family val="2"/>
      </rPr>
      <t xml:space="preserve"> </t>
    </r>
    <r>
      <rPr>
        <b/>
        <u/>
        <sz val="11"/>
        <rFont val="Arial"/>
        <family val="2"/>
      </rPr>
      <t xml:space="preserve">networking)
</t>
    </r>
    <r>
      <rPr>
        <sz val="11"/>
        <rFont val="Arial"/>
        <family val="2"/>
      </rPr>
      <t>Número total de horas: 6 Número de proveedores: 40 Número de clientes: 80 Estación de café
Número de mesas: 40 Número de sillas: 200
-Participación en una (1) feria preferiblemente del sector textil como: Bogotá Fashion Week, Colombia Moda, la FIMA
Participación de hasta 5 organizaciones pertenecientes al proyecto con sistemas de remanufactura en stands</t>
    </r>
  </si>
  <si>
    <t>Un  salón  con  capacidad  para  200  asistentes para desarrollar una rueda de negocios el cual incluya  apoyo  logístico,  medios  audiovisuales pantalla, luces, sonido, 40 mesas, 200 sillas y estación de café</t>
  </si>
  <si>
    <t>Stand  de  2  mts  x  2  mts,  con  acceso  a punto de  energía  para  cada  stand,  una  (1)  mesa  y dos  (2)  sillas  para  cada  stand,   y  cinco  (5) exhibidores para prendas para participar en la feria del sector textil.</t>
  </si>
  <si>
    <t>Transporte  de  montaje  y  desmontaje  de  los stands y mobiliario (logística en Bogotá)</t>
  </si>
  <si>
    <t>Estación  de  Café-  Tinto  filtrado,  Aromáticas surtidas,  Tés  surtidos,  Agua  natural,  Azúcar y endulzante,    Galletas    limitadas,    Instagram, Vasos de 4 a 6 oz, Servilletas, Mezcladores de madera,  Dispensadores  de  café  (1).   Operaria uniformada,  cubre  4  horas  de  servicio,  Mesa de      servicio      con      mantel,      Accesorios decorativos-. Turno de 4 horas transporte incluido en Bogotá.</t>
  </si>
  <si>
    <t>Bebida  jugo  natural  de  naranja,  mandarina, freijoa en botella de vidrio 7 onzas. 1 pasaboca (pastel  de  pollo,  croissant  de  jamón  y  queso, croissant  de  chocolate,  empanada  de  pollo  o carne  y   fruta  (mandarina,   durazno,   banano bocadillo) Empaque en caja de cartón.</t>
  </si>
  <si>
    <r>
      <rPr>
        <b/>
        <u/>
        <sz val="11"/>
        <rFont val="Arial"/>
        <family val="2"/>
      </rPr>
      <t>"Cumbre Internacional de </t>
    </r>
    <r>
      <rPr>
        <b/>
        <sz val="11"/>
        <rFont val="Arial"/>
        <family val="2"/>
      </rPr>
      <t xml:space="preserve"> </t>
    </r>
    <r>
      <rPr>
        <b/>
        <u/>
        <sz val="11"/>
        <rFont val="Arial"/>
        <family val="2"/>
      </rPr>
      <t>Sostenibilidad e Innovación </t>
    </r>
    <r>
      <rPr>
        <b/>
        <sz val="11"/>
        <rFont val="Arial"/>
        <family val="2"/>
      </rPr>
      <t xml:space="preserve"> </t>
    </r>
    <r>
      <rPr>
        <b/>
        <u/>
        <sz val="11"/>
        <rFont val="Arial"/>
        <family val="2"/>
      </rPr>
      <t xml:space="preserve">Ambiental "
</t>
    </r>
    <r>
      <rPr>
        <sz val="11"/>
        <rFont val="Arial"/>
        <family val="2"/>
      </rPr>
      <t>Mínimo de 200 asistentes. Desfile de moda sostenible</t>
    </r>
  </si>
  <si>
    <t>Dos (2) maquilladores para la presentación en la  Cumbre  Internacional  de  Sostenibilidad  e Innovación Ambiental.</t>
  </si>
  <si>
    <r>
      <rPr>
        <sz val="11"/>
        <rFont val="Arial"/>
        <family val="2"/>
      </rPr>
      <t>Dos (2) peluqueros para la presentación en la Cumbre   Internacional   de   Sostenibilidad   e
Innovación Ambiental.</t>
    </r>
  </si>
  <si>
    <r>
      <rPr>
        <sz val="11"/>
        <rFont val="Arial"/>
        <family val="2"/>
      </rPr>
      <t>Cinco  (5)  modelos  para  para  la  presentación en la Cumbre Internacional de Sostenibilidad e
Innovación Ambiental.</t>
    </r>
  </si>
  <si>
    <t>TOTAL PRESUPUESTO</t>
  </si>
  <si>
    <r>
      <rPr>
        <b/>
        <sz val="11"/>
        <rFont val="Arial"/>
        <family val="2"/>
      </rPr>
      <t xml:space="preserve">Notas:
</t>
    </r>
    <r>
      <rPr>
        <sz val="11"/>
        <rFont val="Arial"/>
        <family val="2"/>
      </rPr>
      <t xml:space="preserve">1.  </t>
    </r>
    <r>
      <rPr>
        <b/>
        <u/>
        <sz val="11"/>
        <rFont val="Arial"/>
        <family val="2"/>
      </rPr>
      <t>Análisis del valor estimado de los aportes de la corporación: </t>
    </r>
    <r>
      <rPr>
        <sz val="11"/>
        <rFont val="Arial"/>
        <family val="2"/>
      </rPr>
      <t>Con el propósito de determinar los precios promedio de las actividades del convenio, la Dirección de Cultura Ambiental y Servicio al Ciudadano ha llevado a cabo el siguiente análisis:
1.1.□Fueron indexados los precios históricos producto del convenio interadministrativo 3633 de 2022, cuyo objeto es “</t>
    </r>
    <r>
      <rPr>
        <i/>
        <sz val="11"/>
        <rFont val="Arial"/>
        <family val="2"/>
      </rPr>
      <t xml:space="preserve">Aunar esfuerzos técnicos, administrativos y financieros para contribuir con la implementación del Plan Territorial de Educación Ambiental, específicamente, en el programa de fortalecimiento de la educación ambiental por medio de un proyecto con actividades de inclusión social en el aprovechamiento de residuos útiles del proceso del cuero terminado en el Municipio de Villapinzón".
</t>
    </r>
    <r>
      <rPr>
        <sz val="11"/>
        <rFont val="Arial"/>
        <family val="2"/>
      </rPr>
      <t xml:space="preserve">1.2        </t>
    </r>
    <r>
      <rPr>
        <b/>
        <sz val="11"/>
        <rFont val="Arial"/>
        <family val="2"/>
      </rPr>
      <t xml:space="preserve">Consulta de mercado: </t>
    </r>
    <r>
      <rPr>
        <sz val="11"/>
        <rFont val="Arial"/>
        <family val="2"/>
      </rPr>
      <t xml:space="preserve">Se realizó una consulta de mercado a través de mecanismos de cotización. Para ello, se publicó el evento de cotización CAR-SIP-145-2024 en la plataforma SECOP II el 21 de octubre de 2024, con una fecha de cierre establecida para el 24 de octubre de 2024.
1.3.  </t>
    </r>
    <r>
      <rPr>
        <b/>
        <sz val="11"/>
        <rFont val="Arial"/>
        <family val="2"/>
      </rPr>
      <t xml:space="preserve">Solicitud adicional de cotizaciones: </t>
    </r>
    <r>
      <rPr>
        <sz val="11"/>
        <rFont val="Arial"/>
        <family val="2"/>
      </rPr>
      <t xml:space="preserve">Al concluir el plazo del evento de cotización, se verificó que no se recibieron propuestas. En consecuencia, la Dirección decidió enviar solicitudes adicionales de cotización para los siguientes servicios: insumos de papelería    (12), desarrollo de plataforma Moodle (5), servicios de maquillaje y peluquería (5), alquiler de salones (5), insumos textiles (10) y suministro de refrigerios (6). Tras el vencimiento de este nuevo plazo, tampoco se recibieron cotizaciones, lo que llevó al equipo a gestionar las cotizaciones necesarias de manera telefónica y presencial, a fin de completar el estudio de mercado.
1.4.  </t>
    </r>
    <r>
      <rPr>
        <b/>
        <sz val="11"/>
        <rFont val="Arial"/>
        <family val="2"/>
      </rPr>
      <t xml:space="preserve">Determinación de precios promedio: </t>
    </r>
    <r>
      <rPr>
        <sz val="11"/>
        <rFont val="Arial"/>
        <family val="2"/>
      </rPr>
      <t>Con la información recopilada, la Dirección de Cultura Ambiental y Servicio al Ciudadano estableció los precios promedio, tomando como referencia los precios unitarios históricos del convenio interadministrativo y las cotizaciones obtenidas por correo electrónico y de forma presencial.
Ítem 10.1. Evento de lanzamiento del programa. Si bien se tiene previsto un total de 400 asistentes al evento, se considera necesario un número adicionalmente de refrigerios con el fin de cubrir la asistencia probable de un número mayor de participantes
2.El análisis  del personal y transporte requerido se realizó con base en la Resolución 1044 de 2013 (servicios de consultoría CAR).
3. El valor del FACTOR MULTIPLICADOR (F.M.)  fue establecido por la entidad en el presupuesto oficial, este valor se entiende como máximo tanto en el total como en cada uno de lo items que lo componen, por lo tanto, el oferente no podrá superar ni el tope máximo total, ni los porcentajes que lo desglosan.</t>
    </r>
  </si>
  <si>
    <t>PROGRAMACIÓN PRESUPUESTAL</t>
  </si>
  <si>
    <t>Act</t>
  </si>
  <si>
    <t>HONORARIOS</t>
  </si>
  <si>
    <t>VALOR BASE</t>
  </si>
  <si>
    <t>FM</t>
  </si>
  <si>
    <t>Diferencia</t>
  </si>
  <si>
    <t>Documento</t>
  </si>
  <si>
    <t>Director técnico</t>
  </si>
  <si>
    <t>Profesional Senior</t>
  </si>
  <si>
    <t>Profesional Junior</t>
  </si>
  <si>
    <t>14 viajes</t>
  </si>
  <si>
    <t>Salón</t>
  </si>
  <si>
    <t>Páneles y mesas</t>
  </si>
  <si>
    <t>Transporte montaje</t>
  </si>
  <si>
    <t>Estación de Café</t>
  </si>
  <si>
    <t>Refrigerios</t>
  </si>
  <si>
    <t>72 viajes</t>
  </si>
  <si>
    <t>Diseñador gráfico</t>
  </si>
  <si>
    <t>Profesionales de campo</t>
  </si>
  <si>
    <t>Comunicador</t>
  </si>
  <si>
    <t>Visitas</t>
  </si>
  <si>
    <t>Prototipos</t>
  </si>
  <si>
    <t>Profesional en innovación</t>
  </si>
  <si>
    <t>Diseñador de modas</t>
  </si>
  <si>
    <t>Economista</t>
  </si>
  <si>
    <t>Docentes</t>
  </si>
  <si>
    <t>Plataforma</t>
  </si>
  <si>
    <t>Implementación de la plataforma moodle</t>
  </si>
  <si>
    <t>Procesos</t>
  </si>
  <si>
    <t>60 viajes</t>
  </si>
  <si>
    <t>Profesional especialista en mercadeo</t>
  </si>
  <si>
    <t>Rueda de Negocios</t>
  </si>
  <si>
    <t>Stand</t>
  </si>
  <si>
    <t>Transporte  de  montaje</t>
  </si>
  <si>
    <t>Estación  de  Café</t>
  </si>
  <si>
    <t>14.2</t>
  </si>
  <si>
    <t>"Cumbre Internacional de Sostenibilidad e Innovación Ambiental "</t>
  </si>
  <si>
    <t>Maquilladores</t>
  </si>
  <si>
    <t>Peluqueros</t>
  </si>
  <si>
    <t>Modelos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</si>
</sst>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0.00"/>
    <numFmt numFmtId="165" formatCode="0.0"/>
    <numFmt numFmtId="166" formatCode="\$\ #,##0"/>
    <numFmt numFmtId="167" formatCode="\$\ 0"/>
    <numFmt numFmtId="168" formatCode="dd\.m\.yy;@"/>
    <numFmt numFmtId="169" formatCode="&quot;$&quot;\ #,##0.00"/>
  </numFmts>
  <fonts count="14" x14ac:knownFonts="1">
    <font>
      <sz val="10"/>
      <color rgb="FF000000"/>
      <name val="Times New Roman"/>
      <family val="1"/>
    </font>
    <font>
      <b/>
      <sz val="11"/>
      <color theme="1"/>
      <name val="Aptos Narrow"/>
      <family val="2"/>
      <scheme val="minor"/>
    </font>
    <font>
      <b/>
      <sz val="11"/>
      <name val="Aptos Narrow"/>
      <family val="2"/>
      <scheme val="minor"/>
    </font>
    <font>
      <b/>
      <sz val="20"/>
      <color theme="1"/>
      <name val="Aptos Narrow"/>
      <family val="2"/>
      <scheme val="minor"/>
    </font>
    <font>
      <b/>
      <sz val="22"/>
      <color theme="1"/>
      <name val="Aptos Narrow"/>
      <family val="2"/>
      <scheme val="minor"/>
    </font>
    <font>
      <b/>
      <sz val="11"/>
      <name val="Arial"/>
      <family val="2"/>
    </font>
    <font>
      <sz val="11"/>
      <color rgb="FF000000"/>
      <name val="Times New Roman"/>
      <family val="1"/>
    </font>
    <font>
      <sz val="11"/>
      <name val="Arial"/>
      <family val="2"/>
    </font>
    <font>
      <sz val="11"/>
      <color rgb="FF000000"/>
      <name val="Arial"/>
      <family val="2"/>
    </font>
    <font>
      <b/>
      <sz val="11"/>
      <color rgb="FF000000"/>
      <name val="Arial"/>
      <family val="2"/>
    </font>
    <font>
      <b/>
      <u/>
      <sz val="11"/>
      <name val="Arial"/>
      <family val="2"/>
    </font>
    <font>
      <i/>
      <sz val="11"/>
      <name val="Arial"/>
      <family val="2"/>
    </font>
    <font>
      <b/>
      <sz val="11"/>
      <color theme="1"/>
      <name val="Arial"/>
      <family val="2"/>
    </font>
    <font>
      <b/>
      <sz val="18"/>
      <color theme="1"/>
      <name val="Arial"/>
      <family val="2"/>
    </font>
  </fonts>
  <fills count="9">
    <fill>
      <patternFill patternType="none"/>
    </fill>
    <fill>
      <patternFill patternType="gray125"/>
    </fill>
    <fill>
      <patternFill patternType="solid">
        <fgColor rgb="FFDDEBF7"/>
      </patternFill>
    </fill>
    <fill>
      <patternFill patternType="solid">
        <fgColor rgb="FFFBE3D5"/>
      </patternFill>
    </fill>
    <fill>
      <patternFill patternType="solid">
        <fgColor rgb="FFE1EEDA"/>
      </patternFill>
    </fill>
    <fill>
      <patternFill patternType="solid">
        <fgColor rgb="FFE7E6E6"/>
      </patternFill>
    </fill>
    <fill>
      <patternFill patternType="solid">
        <fgColor rgb="FFD9E0F1"/>
      </patternFill>
    </fill>
    <fill>
      <patternFill patternType="solid">
        <fgColor theme="5" tint="0.79998168889431442"/>
        <bgColor indexed="64"/>
      </patternFill>
    </fill>
    <fill>
      <patternFill patternType="solid">
        <fgColor rgb="FFFFFF00"/>
        <bgColor indexed="64"/>
      </patternFill>
    </fill>
  </fills>
  <borders count="27">
    <border>
      <left/>
      <right/>
      <top/>
      <bottom/>
      <diagonal/>
    </border>
    <border>
      <left style="double">
        <color indexed="64"/>
      </left>
      <right/>
      <top style="double">
        <color indexed="64"/>
      </top>
      <bottom/>
      <diagonal/>
    </border>
    <border>
      <left/>
      <right/>
      <top style="double">
        <color indexed="64"/>
      </top>
      <bottom/>
      <diagonal/>
    </border>
    <border>
      <left/>
      <right style="double">
        <color auto="1"/>
      </right>
      <top style="double">
        <color auto="1"/>
      </top>
      <bottom/>
      <diagonal/>
    </border>
    <border>
      <left style="double">
        <color indexed="64"/>
      </left>
      <right/>
      <top/>
      <bottom/>
      <diagonal/>
    </border>
    <border>
      <left/>
      <right style="double">
        <color auto="1"/>
      </right>
      <top/>
      <bottom/>
      <diagonal/>
    </border>
    <border>
      <left style="double">
        <color indexed="64"/>
      </left>
      <right/>
      <top/>
      <bottom style="double">
        <color indexed="64"/>
      </bottom>
      <diagonal/>
    </border>
    <border>
      <left/>
      <right/>
      <top/>
      <bottom style="double">
        <color indexed="64"/>
      </bottom>
      <diagonal/>
    </border>
    <border>
      <left/>
      <right style="double">
        <color auto="1"/>
      </right>
      <top/>
      <bottom style="double">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s>
  <cellStyleXfs count="1">
    <xf numFmtId="0" fontId="0" fillId="0" borderId="0"/>
  </cellStyleXfs>
  <cellXfs count="217">
    <xf numFmtId="0" fontId="0" fillId="0" borderId="0" xfId="0"/>
    <xf numFmtId="0" fontId="2" fillId="0" borderId="1" xfId="0" applyFont="1" applyBorder="1"/>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0" fillId="0" borderId="6" xfId="0" applyBorder="1" applyAlignment="1">
      <alignment horizontal="center"/>
    </xf>
    <xf numFmtId="0" fontId="0" fillId="0" borderId="7" xfId="0" applyBorder="1" applyAlignment="1">
      <alignment horizontal="left"/>
    </xf>
    <xf numFmtId="0" fontId="0" fillId="0" borderId="7" xfId="0" applyBorder="1" applyAlignment="1">
      <alignment horizontal="center"/>
    </xf>
    <xf numFmtId="0" fontId="2" fillId="0" borderId="8" xfId="0" applyFont="1" applyBorder="1" applyAlignment="1">
      <alignment vertical="center" wrapText="1"/>
    </xf>
    <xf numFmtId="0" fontId="6" fillId="0" borderId="0" xfId="0" applyFont="1" applyAlignment="1">
      <alignment horizontal="left" vertical="top"/>
    </xf>
    <xf numFmtId="0" fontId="5" fillId="3" borderId="9" xfId="0" applyFont="1" applyFill="1" applyBorder="1" applyAlignment="1">
      <alignment horizontal="center" vertical="top"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5" fillId="4" borderId="12" xfId="0" applyFont="1" applyFill="1" applyBorder="1" applyAlignment="1">
      <alignment horizontal="right" vertical="center" wrapText="1"/>
    </xf>
    <xf numFmtId="0" fontId="5" fillId="4" borderId="12" xfId="0" applyFont="1" applyFill="1" applyBorder="1" applyAlignment="1">
      <alignment horizontal="center" vertical="center" wrapText="1"/>
    </xf>
    <xf numFmtId="0" fontId="5" fillId="4" borderId="12" xfId="0" applyFont="1" applyFill="1" applyBorder="1" applyAlignment="1">
      <alignment horizontal="left" vertical="top" wrapText="1" indent="1"/>
    </xf>
    <xf numFmtId="0" fontId="6" fillId="4" borderId="12" xfId="0" applyFont="1" applyFill="1" applyBorder="1" applyAlignment="1">
      <alignment horizontal="center" vertical="top" wrapText="1"/>
    </xf>
    <xf numFmtId="0" fontId="5" fillId="4" borderId="12" xfId="0" applyFont="1" applyFill="1" applyBorder="1" applyAlignment="1">
      <alignment horizontal="center" vertical="top" wrapText="1"/>
    </xf>
    <xf numFmtId="0" fontId="6" fillId="0" borderId="12" xfId="0" applyFont="1" applyBorder="1" applyAlignment="1">
      <alignment horizontal="left" vertical="top" wrapText="1"/>
    </xf>
    <xf numFmtId="1" fontId="8" fillId="0" borderId="12" xfId="0" applyNumberFormat="1" applyFont="1" applyBorder="1" applyAlignment="1">
      <alignment horizontal="center" vertical="center" shrinkToFit="1"/>
    </xf>
    <xf numFmtId="9" fontId="8" fillId="0" borderId="12" xfId="0" applyNumberFormat="1" applyFont="1" applyBorder="1" applyAlignment="1">
      <alignment horizontal="center" vertical="center" shrinkToFit="1"/>
    </xf>
    <xf numFmtId="164" fontId="8" fillId="0" borderId="12" xfId="0" applyNumberFormat="1" applyFont="1" applyBorder="1" applyAlignment="1">
      <alignment horizontal="center" vertical="center" shrinkToFit="1"/>
    </xf>
    <xf numFmtId="165" fontId="8" fillId="0" borderId="12" xfId="0" applyNumberFormat="1" applyFont="1" applyBorder="1" applyAlignment="1">
      <alignment horizontal="center" vertical="center" shrinkToFit="1"/>
    </xf>
    <xf numFmtId="166" fontId="8" fillId="0" borderId="12" xfId="0" applyNumberFormat="1" applyFont="1" applyBorder="1" applyAlignment="1">
      <alignment horizontal="center" vertical="center" shrinkToFit="1"/>
    </xf>
    <xf numFmtId="4" fontId="6" fillId="0" borderId="0" xfId="0" applyNumberFormat="1" applyFont="1" applyAlignment="1">
      <alignment horizontal="left" vertical="top"/>
    </xf>
    <xf numFmtId="1" fontId="8" fillId="0" borderId="12" xfId="0" applyNumberFormat="1" applyFont="1" applyBorder="1" applyAlignment="1">
      <alignment horizontal="center" vertical="top" shrinkToFit="1"/>
    </xf>
    <xf numFmtId="9" fontId="8" fillId="0" borderId="12" xfId="0" applyNumberFormat="1" applyFont="1" applyBorder="1" applyAlignment="1">
      <alignment horizontal="center" vertical="top" shrinkToFit="1"/>
    </xf>
    <xf numFmtId="164" fontId="8" fillId="0" borderId="12" xfId="0" applyNumberFormat="1" applyFont="1" applyBorder="1" applyAlignment="1">
      <alignment horizontal="center" vertical="top" shrinkToFit="1"/>
    </xf>
    <xf numFmtId="165" fontId="8" fillId="0" borderId="12" xfId="0" applyNumberFormat="1" applyFont="1" applyBorder="1" applyAlignment="1">
      <alignment horizontal="center" vertical="top" shrinkToFit="1"/>
    </xf>
    <xf numFmtId="166" fontId="8" fillId="0" borderId="12" xfId="0" applyNumberFormat="1" applyFont="1" applyBorder="1" applyAlignment="1">
      <alignment horizontal="center" vertical="top" shrinkToFit="1"/>
    </xf>
    <xf numFmtId="0" fontId="5" fillId="4" borderId="12" xfId="0" applyFont="1" applyFill="1" applyBorder="1" applyAlignment="1">
      <alignment horizontal="right" vertical="top" wrapText="1"/>
    </xf>
    <xf numFmtId="0" fontId="6" fillId="4" borderId="12" xfId="0" applyFont="1" applyFill="1" applyBorder="1" applyAlignment="1">
      <alignment horizontal="left" vertical="top" wrapText="1"/>
    </xf>
    <xf numFmtId="0" fontId="7" fillId="0" borderId="12" xfId="0" applyFont="1" applyBorder="1" applyAlignment="1">
      <alignment horizontal="left" vertical="center" wrapText="1"/>
    </xf>
    <xf numFmtId="0" fontId="7" fillId="0" borderId="12" xfId="0" applyFont="1" applyBorder="1" applyAlignment="1">
      <alignment horizontal="center" vertical="center" wrapText="1"/>
    </xf>
    <xf numFmtId="166" fontId="9" fillId="5" borderId="12" xfId="0" applyNumberFormat="1" applyFont="1" applyFill="1" applyBorder="1" applyAlignment="1">
      <alignment horizontal="center" vertical="top" shrinkToFit="1"/>
    </xf>
    <xf numFmtId="0" fontId="5" fillId="3" borderId="9" xfId="0" applyFont="1" applyFill="1" applyBorder="1" applyAlignment="1">
      <alignment horizontal="center" vertical="center"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7" fillId="0" borderId="12" xfId="0" applyFont="1" applyBorder="1" applyAlignment="1">
      <alignment horizontal="left" vertical="top" wrapText="1"/>
    </xf>
    <xf numFmtId="0" fontId="6" fillId="0" borderId="12" xfId="0" applyFont="1" applyBorder="1" applyAlignment="1">
      <alignment horizontal="left" vertical="center" wrapText="1"/>
    </xf>
    <xf numFmtId="0" fontId="7" fillId="0" borderId="12" xfId="0" applyFont="1" applyBorder="1" applyAlignment="1">
      <alignment horizontal="center" vertical="top" wrapText="1"/>
    </xf>
    <xf numFmtId="167" fontId="8" fillId="0" borderId="12" xfId="0" applyNumberFormat="1" applyFont="1" applyBorder="1" applyAlignment="1">
      <alignment horizontal="center" vertical="center" shrinkToFit="1"/>
    </xf>
    <xf numFmtId="0" fontId="5" fillId="4" borderId="12" xfId="0" applyFont="1" applyFill="1" applyBorder="1" applyAlignment="1">
      <alignment horizontal="left" vertical="top" wrapText="1"/>
    </xf>
    <xf numFmtId="1" fontId="9" fillId="3" borderId="9" xfId="0" applyNumberFormat="1" applyFont="1" applyFill="1" applyBorder="1" applyAlignment="1">
      <alignment horizontal="center" vertical="center" shrinkToFit="1"/>
    </xf>
    <xf numFmtId="0" fontId="7" fillId="0" borderId="12" xfId="0" applyFont="1" applyBorder="1" applyAlignment="1">
      <alignment horizontal="left" vertical="top" wrapText="1" indent="4"/>
    </xf>
    <xf numFmtId="0" fontId="5" fillId="6" borderId="12" xfId="0" applyFont="1" applyFill="1" applyBorder="1" applyAlignment="1">
      <alignment horizontal="center" vertical="top" wrapText="1"/>
    </xf>
    <xf numFmtId="167" fontId="8" fillId="0" borderId="12" xfId="0" applyNumberFormat="1" applyFont="1" applyBorder="1" applyAlignment="1">
      <alignment horizontal="center" vertical="top" shrinkToFit="1"/>
    </xf>
    <xf numFmtId="168" fontId="8" fillId="0" borderId="12" xfId="0" applyNumberFormat="1" applyFont="1" applyBorder="1" applyAlignment="1">
      <alignment horizontal="center" vertical="top" shrinkToFit="1"/>
    </xf>
    <xf numFmtId="0" fontId="6" fillId="5" borderId="12" xfId="0" applyFont="1" applyFill="1" applyBorder="1" applyAlignment="1">
      <alignment horizontal="left" vertical="center" wrapText="1"/>
    </xf>
    <xf numFmtId="1" fontId="9" fillId="3" borderId="9" xfId="0" applyNumberFormat="1" applyFont="1" applyFill="1" applyBorder="1" applyAlignment="1">
      <alignment horizontal="center" vertical="top" shrinkToFit="1"/>
    </xf>
    <xf numFmtId="166" fontId="9" fillId="5" borderId="12" xfId="0" applyNumberFormat="1" applyFont="1" applyFill="1" applyBorder="1" applyAlignment="1">
      <alignment horizontal="center" vertical="center" shrinkToFit="1"/>
    </xf>
    <xf numFmtId="166" fontId="9" fillId="3" borderId="12" xfId="0" applyNumberFormat="1" applyFont="1" applyFill="1" applyBorder="1" applyAlignment="1">
      <alignment horizontal="center" vertical="top" shrinkToFit="1"/>
    </xf>
    <xf numFmtId="0" fontId="8" fillId="0" borderId="1" xfId="0" applyFont="1" applyBorder="1" applyAlignment="1">
      <alignment horizontal="center"/>
    </xf>
    <xf numFmtId="0" fontId="5" fillId="0" borderId="2" xfId="0" applyFont="1" applyBorder="1" applyAlignment="1">
      <alignment horizont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12" fillId="0" borderId="2" xfId="0" applyFont="1" applyBorder="1" applyAlignment="1">
      <alignment horizontal="center" vertical="center" wrapText="1"/>
    </xf>
    <xf numFmtId="169" fontId="12" fillId="7" borderId="2" xfId="0" applyNumberFormat="1" applyFont="1" applyFill="1" applyBorder="1" applyAlignment="1">
      <alignment horizontal="center" vertical="center" wrapText="1"/>
    </xf>
    <xf numFmtId="0" fontId="8" fillId="0" borderId="0" xfId="0" applyFont="1"/>
    <xf numFmtId="0" fontId="8" fillId="0" borderId="6" xfId="0" applyFont="1" applyBorder="1" applyAlignment="1">
      <alignment horizontal="center"/>
    </xf>
    <xf numFmtId="0" fontId="8" fillId="0" borderId="7" xfId="0" applyFont="1" applyBorder="1" applyAlignment="1">
      <alignment horizontal="center"/>
    </xf>
    <xf numFmtId="0" fontId="8" fillId="0" borderId="7" xfId="0" applyFont="1" applyBorder="1" applyAlignment="1">
      <alignment horizontal="left"/>
    </xf>
    <xf numFmtId="0" fontId="8" fillId="0" borderId="7" xfId="0" applyFont="1" applyBorder="1" applyAlignment="1">
      <alignment horizontal="center" vertical="center"/>
    </xf>
    <xf numFmtId="169" fontId="8" fillId="7" borderId="7"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8" fillId="0" borderId="0" xfId="0" applyFont="1" applyAlignment="1">
      <alignment horizontal="center"/>
    </xf>
    <xf numFmtId="0" fontId="12" fillId="0" borderId="0" xfId="0" applyFont="1" applyAlignment="1">
      <alignment vertical="center"/>
    </xf>
    <xf numFmtId="0" fontId="12" fillId="0" borderId="0" xfId="0" applyFont="1" applyAlignment="1">
      <alignment horizontal="center" vertical="center"/>
    </xf>
    <xf numFmtId="169" fontId="12" fillId="7" borderId="0" xfId="0" applyNumberFormat="1" applyFont="1" applyFill="1" applyAlignment="1">
      <alignment horizontal="center" vertical="center"/>
    </xf>
    <xf numFmtId="0" fontId="8" fillId="0" borderId="0" xfId="0" applyFont="1" applyAlignment="1">
      <alignment horizontal="left" vertical="top"/>
    </xf>
    <xf numFmtId="0" fontId="8" fillId="0" borderId="0" xfId="0" applyFont="1" applyAlignment="1">
      <alignment horizontal="center" vertical="top"/>
    </xf>
    <xf numFmtId="0" fontId="5" fillId="3" borderId="16" xfId="0" applyFont="1" applyFill="1" applyBorder="1" applyAlignment="1">
      <alignment horizontal="center" vertical="top" wrapText="1"/>
    </xf>
    <xf numFmtId="0" fontId="5" fillId="3" borderId="10" xfId="0" applyFont="1" applyFill="1" applyBorder="1" applyAlignment="1">
      <alignment vertical="top" wrapText="1"/>
    </xf>
    <xf numFmtId="0" fontId="5" fillId="4" borderId="16" xfId="0" applyFont="1" applyFill="1" applyBorder="1" applyAlignment="1">
      <alignment horizontal="center" vertical="center" wrapText="1"/>
    </xf>
    <xf numFmtId="0" fontId="5" fillId="4" borderId="18" xfId="0" applyFont="1" applyFill="1" applyBorder="1" applyAlignment="1">
      <alignment horizontal="center" vertical="center" wrapText="1"/>
    </xf>
    <xf numFmtId="169" fontId="5" fillId="7" borderId="12" xfId="0" applyNumberFormat="1" applyFont="1" applyFill="1" applyBorder="1" applyAlignment="1">
      <alignment horizontal="center" vertical="center" wrapText="1"/>
    </xf>
    <xf numFmtId="0" fontId="8" fillId="0" borderId="16" xfId="0" applyFont="1" applyBorder="1" applyAlignment="1">
      <alignment horizontal="center" vertical="top"/>
    </xf>
    <xf numFmtId="0" fontId="7" fillId="0" borderId="19" xfId="0" applyFont="1" applyBorder="1" applyAlignment="1">
      <alignment horizontal="center" vertical="center" wrapText="1"/>
    </xf>
    <xf numFmtId="0" fontId="7" fillId="0" borderId="13" xfId="0" applyFont="1" applyBorder="1" applyAlignment="1">
      <alignment vertical="center" wrapText="1"/>
    </xf>
    <xf numFmtId="166" fontId="8" fillId="0" borderId="9" xfId="0" applyNumberFormat="1" applyFont="1" applyBorder="1" applyAlignment="1">
      <alignment horizontal="center" vertical="center" shrinkToFit="1"/>
    </xf>
    <xf numFmtId="169" fontId="8" fillId="7" borderId="9" xfId="0" applyNumberFormat="1" applyFont="1" applyFill="1" applyBorder="1" applyAlignment="1">
      <alignment horizontal="center" vertical="center" shrinkToFit="1"/>
    </xf>
    <xf numFmtId="0" fontId="7" fillId="0" borderId="14" xfId="0" applyFont="1" applyBorder="1" applyAlignment="1">
      <alignment vertical="center" wrapText="1"/>
    </xf>
    <xf numFmtId="0" fontId="7" fillId="0" borderId="15" xfId="0" applyFont="1" applyBorder="1" applyAlignment="1">
      <alignment vertical="center" wrapText="1"/>
    </xf>
    <xf numFmtId="0" fontId="5" fillId="4" borderId="11" xfId="0" applyFont="1" applyFill="1" applyBorder="1" applyAlignment="1">
      <alignment horizontal="center" vertical="top" wrapText="1"/>
    </xf>
    <xf numFmtId="0" fontId="8" fillId="4" borderId="12" xfId="0" applyFont="1" applyFill="1" applyBorder="1" applyAlignment="1">
      <alignment horizontal="center" vertical="center" wrapText="1"/>
    </xf>
    <xf numFmtId="0" fontId="5" fillId="4" borderId="9" xfId="0" applyFont="1" applyFill="1" applyBorder="1" applyAlignment="1">
      <alignment horizontal="center" vertical="center" wrapText="1"/>
    </xf>
    <xf numFmtId="169" fontId="5" fillId="7" borderId="0" xfId="0" applyNumberFormat="1" applyFont="1" applyFill="1" applyAlignment="1">
      <alignment horizontal="center" vertical="center" wrapText="1"/>
    </xf>
    <xf numFmtId="0" fontId="8" fillId="0" borderId="0" xfId="0" applyFont="1" applyAlignment="1">
      <alignment horizontal="center" vertical="center"/>
    </xf>
    <xf numFmtId="0" fontId="8" fillId="8" borderId="16" xfId="0" applyFont="1" applyFill="1" applyBorder="1" applyAlignment="1">
      <alignment horizontal="center" vertical="top"/>
    </xf>
    <xf numFmtId="0" fontId="7" fillId="8" borderId="11" xfId="0" applyFont="1" applyFill="1" applyBorder="1" applyAlignment="1">
      <alignment horizontal="center" vertical="center" wrapText="1"/>
    </xf>
    <xf numFmtId="0" fontId="7" fillId="8" borderId="12" xfId="0" applyFont="1" applyFill="1" applyBorder="1" applyAlignment="1">
      <alignment vertical="center" wrapText="1"/>
    </xf>
    <xf numFmtId="0" fontId="7" fillId="8" borderId="12" xfId="0" applyFont="1" applyFill="1" applyBorder="1" applyAlignment="1">
      <alignment horizontal="center" vertical="center" wrapText="1"/>
    </xf>
    <xf numFmtId="1" fontId="8" fillId="8" borderId="12" xfId="0" applyNumberFormat="1" applyFont="1" applyFill="1" applyBorder="1" applyAlignment="1">
      <alignment horizontal="center" vertical="center" shrinkToFit="1"/>
    </xf>
    <xf numFmtId="166" fontId="8" fillId="8" borderId="12" xfId="0" applyNumberFormat="1" applyFont="1" applyFill="1" applyBorder="1" applyAlignment="1">
      <alignment horizontal="center" vertical="center" shrinkToFit="1"/>
    </xf>
    <xf numFmtId="9" fontId="8" fillId="8" borderId="12" xfId="0" applyNumberFormat="1" applyFont="1" applyFill="1" applyBorder="1" applyAlignment="1">
      <alignment horizontal="center" vertical="center" shrinkToFit="1"/>
    </xf>
    <xf numFmtId="166" fontId="8" fillId="8" borderId="9" xfId="0" applyNumberFormat="1" applyFont="1" applyFill="1" applyBorder="1" applyAlignment="1">
      <alignment horizontal="center" vertical="center" shrinkToFit="1"/>
    </xf>
    <xf numFmtId="166" fontId="8" fillId="8" borderId="21" xfId="0" applyNumberFormat="1" applyFont="1" applyFill="1" applyBorder="1" applyAlignment="1">
      <alignment horizontal="center" vertical="center" shrinkToFit="1"/>
    </xf>
    <xf numFmtId="0" fontId="7" fillId="8" borderId="19" xfId="0" applyFont="1" applyFill="1" applyBorder="1" applyAlignment="1">
      <alignment horizontal="center" vertical="center" wrapText="1"/>
    </xf>
    <xf numFmtId="0" fontId="5" fillId="5" borderId="20" xfId="0" applyFont="1" applyFill="1" applyBorder="1" applyAlignment="1">
      <alignment horizontal="center" vertical="top" wrapText="1"/>
    </xf>
    <xf numFmtId="0" fontId="5" fillId="5" borderId="22" xfId="0" applyFont="1" applyFill="1" applyBorder="1" applyAlignment="1">
      <alignment vertical="top" wrapText="1"/>
    </xf>
    <xf numFmtId="0" fontId="5" fillId="5" borderId="22"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19" xfId="0" applyFont="1" applyFill="1" applyBorder="1" applyAlignment="1">
      <alignment horizontal="center" vertical="center" wrapText="1"/>
    </xf>
    <xf numFmtId="166" fontId="9" fillId="5" borderId="13" xfId="0" applyNumberFormat="1" applyFont="1" applyFill="1" applyBorder="1" applyAlignment="1">
      <alignment horizontal="center" vertical="center" shrinkToFit="1"/>
    </xf>
    <xf numFmtId="169" fontId="9" fillId="7" borderId="13" xfId="0" applyNumberFormat="1" applyFont="1" applyFill="1" applyBorder="1" applyAlignment="1">
      <alignment horizontal="center" vertical="center" shrinkToFit="1"/>
    </xf>
    <xf numFmtId="0" fontId="5" fillId="0" borderId="22" xfId="0" applyFont="1" applyBorder="1" applyAlignment="1">
      <alignment horizontal="center" vertical="top" wrapText="1"/>
    </xf>
    <xf numFmtId="0" fontId="5" fillId="0" borderId="10" xfId="0" applyFont="1" applyBorder="1" applyAlignment="1">
      <alignment horizontal="right" vertical="top" wrapText="1"/>
    </xf>
    <xf numFmtId="0" fontId="5" fillId="0" borderId="10" xfId="0" applyFont="1" applyBorder="1" applyAlignment="1">
      <alignment horizontal="center" vertical="center" wrapText="1"/>
    </xf>
    <xf numFmtId="0" fontId="8" fillId="0" borderId="10" xfId="0" applyFont="1" applyBorder="1" applyAlignment="1">
      <alignment horizontal="center" vertical="center" wrapText="1"/>
    </xf>
    <xf numFmtId="169" fontId="8" fillId="7" borderId="10" xfId="0" applyNumberFormat="1" applyFont="1" applyFill="1" applyBorder="1" applyAlignment="1">
      <alignment horizontal="center" vertical="center" wrapText="1"/>
    </xf>
    <xf numFmtId="166" fontId="9" fillId="0" borderId="10" xfId="0" applyNumberFormat="1" applyFont="1" applyBorder="1" applyAlignment="1">
      <alignment horizontal="center" vertical="center" shrinkToFit="1"/>
    </xf>
    <xf numFmtId="0" fontId="5" fillId="3" borderId="16" xfId="0" applyFont="1" applyFill="1" applyBorder="1" applyAlignment="1">
      <alignment horizontal="center" vertical="center" wrapText="1"/>
    </xf>
    <xf numFmtId="0" fontId="7" fillId="0" borderId="13" xfId="0" applyFont="1" applyBorder="1" applyAlignment="1">
      <alignment vertical="top" wrapText="1"/>
    </xf>
    <xf numFmtId="0" fontId="7" fillId="0" borderId="15" xfId="0" applyFont="1" applyBorder="1" applyAlignment="1">
      <alignment vertical="top" wrapText="1"/>
    </xf>
    <xf numFmtId="0" fontId="5" fillId="4" borderId="11" xfId="0" applyFont="1" applyFill="1" applyBorder="1" applyAlignment="1">
      <alignment horizontal="center" vertical="center" wrapText="1"/>
    </xf>
    <xf numFmtId="0" fontId="5" fillId="5" borderId="9" xfId="0" applyFont="1" applyFill="1" applyBorder="1" applyAlignment="1">
      <alignment horizontal="center" vertical="top" wrapText="1"/>
    </xf>
    <xf numFmtId="0" fontId="5" fillId="5" borderId="10" xfId="0" applyFont="1" applyFill="1" applyBorder="1" applyAlignment="1">
      <alignment vertical="top"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11" xfId="0" applyFont="1" applyFill="1" applyBorder="1" applyAlignment="1">
      <alignment horizontal="center" vertical="center" wrapText="1"/>
    </xf>
    <xf numFmtId="169" fontId="9" fillId="7" borderId="12" xfId="0" applyNumberFormat="1" applyFont="1" applyFill="1" applyBorder="1" applyAlignment="1">
      <alignment horizontal="center" vertical="center" shrinkToFit="1"/>
    </xf>
    <xf numFmtId="169" fontId="5" fillId="7" borderId="9" xfId="0" applyNumberFormat="1" applyFont="1" applyFill="1" applyBorder="1" applyAlignment="1">
      <alignment horizontal="center"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4" xfId="0" applyFont="1" applyBorder="1" applyAlignment="1">
      <alignment vertical="top" wrapText="1"/>
    </xf>
    <xf numFmtId="0" fontId="8" fillId="0" borderId="15" xfId="0" applyFont="1" applyBorder="1" applyAlignment="1">
      <alignment vertical="top" wrapText="1"/>
    </xf>
    <xf numFmtId="0" fontId="7" fillId="8" borderId="12" xfId="0" applyFont="1" applyFill="1" applyBorder="1" applyAlignment="1">
      <alignment horizontal="left" vertical="center" wrapText="1"/>
    </xf>
    <xf numFmtId="167" fontId="8" fillId="8" borderId="12" xfId="0" applyNumberFormat="1" applyFont="1" applyFill="1" applyBorder="1" applyAlignment="1">
      <alignment horizontal="center" vertical="center" shrinkToFit="1"/>
    </xf>
    <xf numFmtId="0" fontId="7" fillId="0" borderId="11" xfId="0" applyFont="1" applyBorder="1" applyAlignment="1">
      <alignment horizontal="center" vertical="center" wrapText="1"/>
    </xf>
    <xf numFmtId="0" fontId="7" fillId="0" borderId="12" xfId="0" applyFont="1" applyBorder="1" applyAlignment="1">
      <alignment vertical="center" wrapText="1"/>
    </xf>
    <xf numFmtId="0" fontId="5" fillId="0" borderId="12" xfId="0" applyFont="1" applyBorder="1" applyAlignment="1">
      <alignment horizontal="center" vertical="center" wrapText="1"/>
    </xf>
    <xf numFmtId="0" fontId="7" fillId="0" borderId="11" xfId="0" applyFont="1" applyBorder="1" applyAlignment="1">
      <alignment horizontal="center" vertical="top" wrapText="1"/>
    </xf>
    <xf numFmtId="0" fontId="7" fillId="0" borderId="12" xfId="0" applyFont="1" applyBorder="1" applyAlignment="1">
      <alignment vertical="top" wrapText="1"/>
    </xf>
    <xf numFmtId="0" fontId="7" fillId="8" borderId="11" xfId="0" applyFont="1" applyFill="1" applyBorder="1" applyAlignment="1">
      <alignment horizontal="center" vertical="top" wrapText="1"/>
    </xf>
    <xf numFmtId="168" fontId="8" fillId="0" borderId="11" xfId="0" applyNumberFormat="1" applyFont="1" applyBorder="1" applyAlignment="1">
      <alignment horizontal="center" vertical="top" shrinkToFit="1"/>
    </xf>
    <xf numFmtId="168" fontId="8" fillId="8" borderId="11" xfId="0" applyNumberFormat="1" applyFont="1" applyFill="1" applyBorder="1" applyAlignment="1">
      <alignment horizontal="center" vertical="top" shrinkToFit="1"/>
    </xf>
    <xf numFmtId="0" fontId="5" fillId="4" borderId="12" xfId="0" applyFont="1" applyFill="1" applyBorder="1" applyAlignment="1">
      <alignment vertical="center" wrapText="1"/>
    </xf>
    <xf numFmtId="0" fontId="8" fillId="0" borderId="23" xfId="0" applyFont="1" applyBorder="1" applyAlignment="1">
      <alignment horizontal="center" vertical="top" wrapText="1"/>
    </xf>
    <xf numFmtId="0" fontId="8" fillId="8" borderId="23" xfId="0" applyFont="1" applyFill="1" applyBorder="1" applyAlignment="1">
      <alignment horizontal="center" vertical="top" wrapText="1"/>
    </xf>
    <xf numFmtId="0" fontId="5" fillId="5" borderId="21" xfId="0" applyFont="1" applyFill="1" applyBorder="1" applyAlignment="1">
      <alignment horizontal="center" vertical="top" wrapText="1"/>
    </xf>
    <xf numFmtId="0" fontId="5" fillId="0" borderId="10" xfId="0" applyFont="1" applyBorder="1" applyAlignment="1">
      <alignment horizontal="center" vertical="top"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166" fontId="9" fillId="3" borderId="12" xfId="0" applyNumberFormat="1" applyFont="1" applyFill="1" applyBorder="1" applyAlignment="1">
      <alignment horizontal="center" vertical="center" shrinkToFit="1"/>
    </xf>
    <xf numFmtId="169" fontId="8" fillId="7" borderId="0" xfId="0" applyNumberFormat="1" applyFont="1" applyFill="1" applyAlignment="1">
      <alignment horizontal="center" vertical="center"/>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center"/>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11" xfId="0" applyFont="1" applyFill="1" applyBorder="1" applyAlignment="1">
      <alignment horizontal="center"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5" fillId="3" borderId="10" xfId="0" applyFont="1" applyFill="1" applyBorder="1" applyAlignment="1">
      <alignment horizontal="left" vertical="top"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5" fillId="5" borderId="9" xfId="0" applyFont="1" applyFill="1" applyBorder="1" applyAlignment="1">
      <alignment horizontal="right" vertical="top" wrapText="1"/>
    </xf>
    <xf numFmtId="0" fontId="5" fillId="5" borderId="10" xfId="0" applyFont="1" applyFill="1" applyBorder="1" applyAlignment="1">
      <alignment horizontal="right" vertical="top" wrapText="1"/>
    </xf>
    <xf numFmtId="0" fontId="5" fillId="5" borderId="11" xfId="0" applyFont="1" applyFill="1" applyBorder="1" applyAlignment="1">
      <alignment horizontal="right" vertical="top" wrapText="1"/>
    </xf>
    <xf numFmtId="0" fontId="6" fillId="5" borderId="9" xfId="0" applyFont="1" applyFill="1" applyBorder="1" applyAlignment="1">
      <alignment horizontal="left" vertical="center" wrapText="1"/>
    </xf>
    <xf numFmtId="0" fontId="6" fillId="5" borderId="11" xfId="0" applyFont="1" applyFill="1" applyBorder="1" applyAlignment="1">
      <alignment horizontal="left" vertical="center" wrapText="1"/>
    </xf>
    <xf numFmtId="0" fontId="5" fillId="3" borderId="10" xfId="0" applyFont="1" applyFill="1" applyBorder="1" applyAlignment="1">
      <alignment horizontal="left" vertical="top" wrapText="1" indent="6"/>
    </xf>
    <xf numFmtId="0" fontId="5" fillId="3" borderId="11" xfId="0" applyFont="1" applyFill="1" applyBorder="1" applyAlignment="1">
      <alignment horizontal="left" vertical="top" wrapText="1" indent="6"/>
    </xf>
    <xf numFmtId="0" fontId="7" fillId="0" borderId="13" xfId="0" applyFont="1" applyBorder="1" applyAlignment="1">
      <alignment horizontal="center" vertical="top" wrapText="1"/>
    </xf>
    <xf numFmtId="0" fontId="7" fillId="0" borderId="15" xfId="0" applyFont="1" applyBorder="1" applyAlignment="1">
      <alignment horizontal="center" vertical="top" wrapText="1"/>
    </xf>
    <xf numFmtId="0" fontId="5" fillId="3" borderId="10" xfId="0" applyFont="1" applyFill="1" applyBorder="1" applyAlignment="1">
      <alignment horizontal="left" vertical="top" wrapText="1" indent="2"/>
    </xf>
    <xf numFmtId="0" fontId="5" fillId="3" borderId="10" xfId="0" applyFont="1" applyFill="1" applyBorder="1" applyAlignment="1">
      <alignment horizontal="left" vertical="center" wrapText="1" indent="6"/>
    </xf>
    <xf numFmtId="0" fontId="5" fillId="3" borderId="11" xfId="0" applyFont="1" applyFill="1" applyBorder="1" applyAlignment="1">
      <alignment horizontal="left" vertical="center" wrapText="1" indent="6"/>
    </xf>
    <xf numFmtId="0" fontId="5" fillId="3" borderId="10" xfId="0" applyFont="1" applyFill="1" applyBorder="1" applyAlignment="1">
      <alignment horizontal="left" vertical="top" wrapText="1" indent="10"/>
    </xf>
    <xf numFmtId="0" fontId="7" fillId="0" borderId="13" xfId="0" applyFont="1" applyBorder="1" applyAlignment="1">
      <alignment horizontal="left" vertical="center" wrapText="1" indent="1"/>
    </xf>
    <xf numFmtId="0" fontId="7" fillId="0" borderId="14" xfId="0" applyFont="1" applyBorder="1" applyAlignment="1">
      <alignment horizontal="left" vertical="center" wrapText="1" indent="1"/>
    </xf>
    <xf numFmtId="0" fontId="7" fillId="0" borderId="15" xfId="0" applyFont="1" applyBorder="1" applyAlignment="1">
      <alignment horizontal="left" vertical="center" wrapText="1" inden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5" fillId="3" borderId="10" xfId="0" applyFont="1" applyFill="1" applyBorder="1" applyAlignment="1">
      <alignment horizontal="left" vertical="center" wrapText="1" indent="1"/>
    </xf>
    <xf numFmtId="0" fontId="5" fillId="6" borderId="9" xfId="0" applyFont="1" applyFill="1" applyBorder="1" applyAlignment="1">
      <alignment horizontal="left" vertical="top" wrapText="1"/>
    </xf>
    <xf numFmtId="0" fontId="5" fillId="6" borderId="10" xfId="0" applyFont="1" applyFill="1" applyBorder="1" applyAlignment="1">
      <alignment horizontal="left" vertical="top" wrapText="1"/>
    </xf>
    <xf numFmtId="0" fontId="5" fillId="6" borderId="11" xfId="0" applyFont="1" applyFill="1" applyBorder="1" applyAlignment="1">
      <alignment horizontal="left" vertical="top" wrapText="1"/>
    </xf>
    <xf numFmtId="0" fontId="6" fillId="5" borderId="10" xfId="0" applyFont="1" applyFill="1" applyBorder="1" applyAlignment="1">
      <alignment horizontal="left" vertical="center" wrapText="1"/>
    </xf>
    <xf numFmtId="0" fontId="5" fillId="3" borderId="9" xfId="0" applyFont="1" applyFill="1" applyBorder="1" applyAlignment="1">
      <alignment horizontal="right" vertical="top" wrapText="1"/>
    </xf>
    <xf numFmtId="0" fontId="5" fillId="3" borderId="10" xfId="0" applyFont="1" applyFill="1" applyBorder="1" applyAlignment="1">
      <alignment horizontal="right" vertical="top" wrapText="1"/>
    </xf>
    <xf numFmtId="0" fontId="5" fillId="3" borderId="11" xfId="0" applyFont="1" applyFill="1" applyBorder="1" applyAlignment="1">
      <alignment horizontal="righ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5" fillId="3" borderId="17"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7" fillId="8" borderId="13" xfId="0" applyFont="1" applyFill="1" applyBorder="1" applyAlignment="1">
      <alignment vertical="center" wrapText="1"/>
    </xf>
    <xf numFmtId="0" fontId="7" fillId="8" borderId="14" xfId="0" applyFont="1" applyFill="1" applyBorder="1" applyAlignment="1">
      <alignment vertical="center" wrapText="1"/>
    </xf>
    <xf numFmtId="0" fontId="7" fillId="8" borderId="15" xfId="0" applyFont="1" applyFill="1" applyBorder="1" applyAlignment="1">
      <alignment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5" fillId="2" borderId="0" xfId="0" applyFont="1" applyFill="1" applyAlignment="1">
      <alignment horizontal="center" vertical="top" wrapText="1"/>
    </xf>
    <xf numFmtId="0" fontId="5" fillId="3" borderId="17" xfId="0" applyFont="1" applyFill="1" applyBorder="1" applyAlignment="1">
      <alignment vertical="center" wrapText="1"/>
    </xf>
    <xf numFmtId="0" fontId="5" fillId="3" borderId="10" xfId="0" applyFont="1" applyFill="1" applyBorder="1" applyAlignment="1">
      <alignment vertical="center" wrapText="1"/>
    </xf>
    <xf numFmtId="0" fontId="7" fillId="0" borderId="24" xfId="0" applyFont="1" applyBorder="1" applyAlignment="1">
      <alignment vertical="top" wrapText="1"/>
    </xf>
    <xf numFmtId="0" fontId="7" fillId="0" borderId="25" xfId="0" applyFont="1" applyBorder="1" applyAlignment="1">
      <alignment vertical="top" wrapText="1"/>
    </xf>
    <xf numFmtId="0" fontId="7" fillId="0" borderId="26" xfId="0" applyFont="1" applyBorder="1" applyAlignment="1">
      <alignment vertical="top" wrapText="1"/>
    </xf>
    <xf numFmtId="0" fontId="5" fillId="3" borderId="11" xfId="0" applyFont="1" applyFill="1" applyBorder="1" applyAlignment="1">
      <alignment vertical="center" wrapText="1"/>
    </xf>
    <xf numFmtId="0" fontId="7" fillId="0" borderId="13" xfId="0" applyFont="1" applyBorder="1" applyAlignment="1">
      <alignment vertical="top" wrapText="1"/>
    </xf>
    <xf numFmtId="0" fontId="7" fillId="0" borderId="14" xfId="0" applyFont="1" applyBorder="1" applyAlignment="1">
      <alignment vertical="top" wrapText="1"/>
    </xf>
    <xf numFmtId="0" fontId="7" fillId="0" borderId="15"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144176</xdr:colOff>
      <xdr:row>0</xdr:row>
      <xdr:rowOff>117103</xdr:rowOff>
    </xdr:from>
    <xdr:to>
      <xdr:col>1</xdr:col>
      <xdr:colOff>1289586</xdr:colOff>
      <xdr:row>2</xdr:row>
      <xdr:rowOff>156881</xdr:rowOff>
    </xdr:to>
    <xdr:pic>
      <xdr:nvPicPr>
        <xdr:cNvPr id="2" name="Imagen 1">
          <a:extLst>
            <a:ext uri="{FF2B5EF4-FFF2-40B4-BE49-F238E27FC236}">
              <a16:creationId xmlns:a16="http://schemas.microsoft.com/office/drawing/2014/main" id="{02C467E6-6177-45FB-B47D-E26904C078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4176" y="117103"/>
          <a:ext cx="1659760" cy="712878"/>
        </a:xfrm>
        <a:prstGeom prst="rect">
          <a:avLst/>
        </a:prstGeom>
      </xdr:spPr>
    </xdr:pic>
    <xdr:clientData/>
  </xdr:twoCellAnchor>
  <xdr:twoCellAnchor editAs="oneCell">
    <xdr:from>
      <xdr:col>8</xdr:col>
      <xdr:colOff>1542303</xdr:colOff>
      <xdr:row>0</xdr:row>
      <xdr:rowOff>91328</xdr:rowOff>
    </xdr:from>
    <xdr:to>
      <xdr:col>9</xdr:col>
      <xdr:colOff>1038412</xdr:colOff>
      <xdr:row>2</xdr:row>
      <xdr:rowOff>217244</xdr:rowOff>
    </xdr:to>
    <xdr:pic>
      <xdr:nvPicPr>
        <xdr:cNvPr id="3" name="Imagen 2">
          <a:extLst>
            <a:ext uri="{FF2B5EF4-FFF2-40B4-BE49-F238E27FC236}">
              <a16:creationId xmlns:a16="http://schemas.microsoft.com/office/drawing/2014/main" id="{9B55B1DF-F775-4DA3-B6A0-87830393B0B5}"/>
            </a:ext>
            <a:ext uri="{147F2762-F138-4A5C-976F-8EAC2B608ADB}">
              <a16:predDERef xmlns:a16="http://schemas.microsoft.com/office/drawing/2014/main" pred="{7BED742A-D4F4-489F-BC64-1A2B8AD69119}"/>
            </a:ext>
          </a:extLst>
        </xdr:cNvPr>
        <xdr:cNvPicPr>
          <a:picLocks noChangeAspect="1"/>
        </xdr:cNvPicPr>
      </xdr:nvPicPr>
      <xdr:blipFill>
        <a:blip xmlns:r="http://schemas.openxmlformats.org/officeDocument/2006/relationships" r:embed="rId2"/>
        <a:stretch>
          <a:fillRect/>
        </a:stretch>
      </xdr:blipFill>
      <xdr:spPr>
        <a:xfrm>
          <a:off x="11753103" y="91328"/>
          <a:ext cx="1464609" cy="7990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144176</xdr:colOff>
      <xdr:row>0</xdr:row>
      <xdr:rowOff>117104</xdr:rowOff>
    </xdr:from>
    <xdr:to>
      <xdr:col>2</xdr:col>
      <xdr:colOff>1013175</xdr:colOff>
      <xdr:row>2</xdr:row>
      <xdr:rowOff>130081</xdr:rowOff>
    </xdr:to>
    <xdr:pic>
      <xdr:nvPicPr>
        <xdr:cNvPr id="2" name="Imagen 1">
          <a:extLst>
            <a:ext uri="{FF2B5EF4-FFF2-40B4-BE49-F238E27FC236}">
              <a16:creationId xmlns:a16="http://schemas.microsoft.com/office/drawing/2014/main" id="{7D92E85F-C3C0-4225-A632-FD130E90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4176" y="117104"/>
          <a:ext cx="1656399" cy="686077"/>
        </a:xfrm>
        <a:prstGeom prst="rect">
          <a:avLst/>
        </a:prstGeom>
      </xdr:spPr>
    </xdr:pic>
    <xdr:clientData/>
  </xdr:twoCellAnchor>
  <xdr:twoCellAnchor editAs="oneCell">
    <xdr:from>
      <xdr:col>12</xdr:col>
      <xdr:colOff>605118</xdr:colOff>
      <xdr:row>0</xdr:row>
      <xdr:rowOff>149411</xdr:rowOff>
    </xdr:from>
    <xdr:to>
      <xdr:col>13</xdr:col>
      <xdr:colOff>1041773</xdr:colOff>
      <xdr:row>2</xdr:row>
      <xdr:rowOff>207495</xdr:rowOff>
    </xdr:to>
    <xdr:pic>
      <xdr:nvPicPr>
        <xdr:cNvPr id="3" name="Imagen 2">
          <a:extLst>
            <a:ext uri="{FF2B5EF4-FFF2-40B4-BE49-F238E27FC236}">
              <a16:creationId xmlns:a16="http://schemas.microsoft.com/office/drawing/2014/main" id="{ECFBE9D7-0B01-4311-883F-CDE229DE2A19}"/>
            </a:ext>
            <a:ext uri="{147F2762-F138-4A5C-976F-8EAC2B608ADB}">
              <a16:predDERef xmlns:a16="http://schemas.microsoft.com/office/drawing/2014/main" pred="{7BED742A-D4F4-489F-BC64-1A2B8AD69119}"/>
            </a:ext>
          </a:extLst>
        </xdr:cNvPr>
        <xdr:cNvPicPr>
          <a:picLocks noChangeAspect="1"/>
        </xdr:cNvPicPr>
      </xdr:nvPicPr>
      <xdr:blipFill>
        <a:blip xmlns:r="http://schemas.openxmlformats.org/officeDocument/2006/relationships" r:embed="rId2"/>
        <a:stretch>
          <a:fillRect/>
        </a:stretch>
      </xdr:blipFill>
      <xdr:spPr>
        <a:xfrm>
          <a:off x="13932647" y="149411"/>
          <a:ext cx="1468344" cy="7304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F88-AC40-4B0C-8F84-BEE315F51003}">
  <dimension ref="A1:L195"/>
  <sheetViews>
    <sheetView showGridLines="0" topLeftCell="A12" zoomScale="85" zoomScaleNormal="85" workbookViewId="0">
      <selection activeCell="C13" sqref="C13"/>
    </sheetView>
  </sheetViews>
  <sheetFormatPr baseColWidth="10" defaultColWidth="32.1640625" defaultRowHeight="15" x14ac:dyDescent="0.2"/>
  <cols>
    <col min="1" max="1" width="8.1640625" style="11" bestFit="1" customWidth="1"/>
    <col min="2" max="2" width="24.6640625" style="11" customWidth="1"/>
    <col min="3" max="3" width="36" style="11" customWidth="1"/>
    <col min="4" max="4" width="13.1640625" style="11" customWidth="1"/>
    <col min="5" max="5" width="18.6640625" style="11" customWidth="1"/>
    <col min="6" max="6" width="15.83203125" style="11" customWidth="1"/>
    <col min="7" max="7" width="24.1640625" style="11" bestFit="1" customWidth="1"/>
    <col min="8" max="8" width="20.33203125" style="11" customWidth="1"/>
    <col min="9" max="9" width="31" style="11" bestFit="1" customWidth="1"/>
    <col min="10" max="10" width="18.1640625" style="11" bestFit="1" customWidth="1"/>
    <col min="11" max="16384" width="32.1640625" style="11"/>
  </cols>
  <sheetData>
    <row r="1" spans="1:12" customFormat="1" ht="23.25" customHeight="1" thickTop="1" x14ac:dyDescent="0.25">
      <c r="A1" s="1"/>
      <c r="B1" s="2"/>
      <c r="C1" s="3"/>
      <c r="D1" s="3"/>
      <c r="E1" s="3"/>
      <c r="F1" s="3"/>
      <c r="G1" s="4"/>
      <c r="H1" s="3"/>
      <c r="I1" s="5"/>
      <c r="J1" s="6"/>
    </row>
    <row r="2" spans="1:12" customFormat="1" ht="30" customHeight="1" x14ac:dyDescent="0.2">
      <c r="A2" s="155" t="s">
        <v>0</v>
      </c>
      <c r="B2" s="156"/>
      <c r="C2" s="156"/>
      <c r="D2" s="156"/>
      <c r="E2" s="156"/>
      <c r="F2" s="156"/>
      <c r="G2" s="156"/>
      <c r="H2" s="156"/>
      <c r="I2" s="156"/>
      <c r="J2" s="157"/>
    </row>
    <row r="3" spans="1:12" customFormat="1" ht="23.25" customHeight="1" thickBot="1" x14ac:dyDescent="0.25">
      <c r="A3" s="7"/>
      <c r="B3" s="8"/>
      <c r="C3" s="9"/>
      <c r="D3" s="9"/>
      <c r="E3" s="9"/>
      <c r="F3" s="9"/>
      <c r="G3" s="9"/>
      <c r="H3" s="9"/>
      <c r="I3" s="9"/>
      <c r="J3" s="10"/>
    </row>
    <row r="4" spans="1:12" customFormat="1" ht="29.25" thickTop="1" x14ac:dyDescent="0.2">
      <c r="B4" s="158"/>
      <c r="C4" s="158"/>
      <c r="D4" s="158"/>
      <c r="E4" s="158"/>
      <c r="F4" s="158"/>
      <c r="G4" s="158"/>
      <c r="H4" s="158"/>
      <c r="I4" s="158"/>
      <c r="J4" s="158"/>
    </row>
    <row r="5" spans="1:12" x14ac:dyDescent="0.2">
      <c r="A5" s="159" t="s">
        <v>1</v>
      </c>
      <c r="B5" s="160"/>
      <c r="C5" s="160"/>
      <c r="D5" s="160"/>
      <c r="E5" s="160"/>
      <c r="F5" s="160"/>
      <c r="G5" s="160"/>
      <c r="H5" s="160"/>
      <c r="I5" s="160"/>
      <c r="J5" s="161"/>
    </row>
    <row r="6" spans="1:12" ht="30" customHeight="1" x14ac:dyDescent="0.2">
      <c r="A6" s="162" t="s">
        <v>2</v>
      </c>
      <c r="B6" s="163"/>
      <c r="C6" s="163"/>
      <c r="D6" s="163"/>
      <c r="E6" s="163"/>
      <c r="F6" s="163"/>
      <c r="G6" s="163"/>
      <c r="H6" s="163"/>
      <c r="I6" s="163"/>
      <c r="J6" s="164"/>
    </row>
    <row r="7" spans="1:12" x14ac:dyDescent="0.2">
      <c r="A7" s="12" t="s">
        <v>3</v>
      </c>
      <c r="B7" s="165" t="s">
        <v>4</v>
      </c>
      <c r="C7" s="165"/>
      <c r="D7" s="165"/>
      <c r="E7" s="165"/>
      <c r="F7" s="13"/>
      <c r="G7" s="13"/>
      <c r="H7" s="13"/>
      <c r="I7" s="13"/>
      <c r="J7" s="14"/>
    </row>
    <row r="8" spans="1:12" ht="45" x14ac:dyDescent="0.2">
      <c r="A8" s="15" t="s">
        <v>5</v>
      </c>
      <c r="B8" s="16" t="s">
        <v>6</v>
      </c>
      <c r="C8" s="16" t="s">
        <v>7</v>
      </c>
      <c r="D8" s="16" t="s">
        <v>8</v>
      </c>
      <c r="E8" s="17" t="s">
        <v>9</v>
      </c>
      <c r="F8" s="16" t="s">
        <v>10</v>
      </c>
      <c r="G8" s="18" t="s">
        <v>11</v>
      </c>
      <c r="H8" s="19" t="s">
        <v>12</v>
      </c>
      <c r="I8" s="16" t="s">
        <v>13</v>
      </c>
      <c r="J8" s="16" t="s">
        <v>14</v>
      </c>
    </row>
    <row r="9" spans="1:12" ht="86.25" x14ac:dyDescent="0.2">
      <c r="A9" s="149" t="s">
        <v>15</v>
      </c>
      <c r="B9" s="152" t="s">
        <v>16</v>
      </c>
      <c r="C9" s="20" t="s">
        <v>17</v>
      </c>
      <c r="D9" s="21">
        <v>1</v>
      </c>
      <c r="E9" s="22">
        <v>1</v>
      </c>
      <c r="F9" s="21">
        <v>1</v>
      </c>
      <c r="G9" s="23">
        <v>11442648</v>
      </c>
      <c r="H9" s="24">
        <v>1.9</v>
      </c>
      <c r="I9" s="25">
        <v>21741031</v>
      </c>
      <c r="J9" s="25">
        <v>21741031</v>
      </c>
      <c r="L9" s="26"/>
    </row>
    <row r="10" spans="1:12" ht="86.25" x14ac:dyDescent="0.2">
      <c r="A10" s="150"/>
      <c r="B10" s="153"/>
      <c r="C10" s="20" t="s">
        <v>18</v>
      </c>
      <c r="D10" s="21">
        <v>1</v>
      </c>
      <c r="E10" s="22">
        <v>0.9</v>
      </c>
      <c r="F10" s="21">
        <v>1</v>
      </c>
      <c r="G10" s="23">
        <v>6553517</v>
      </c>
      <c r="H10" s="24">
        <v>1.9</v>
      </c>
      <c r="I10" s="25">
        <v>12451682</v>
      </c>
      <c r="J10" s="25">
        <v>11206514</v>
      </c>
    </row>
    <row r="11" spans="1:12" ht="57.75" x14ac:dyDescent="0.2">
      <c r="A11" s="151"/>
      <c r="B11" s="154"/>
      <c r="C11" s="20" t="s">
        <v>19</v>
      </c>
      <c r="D11" s="27">
        <v>2</v>
      </c>
      <c r="E11" s="28">
        <v>0.9</v>
      </c>
      <c r="F11" s="27">
        <v>1</v>
      </c>
      <c r="G11" s="29">
        <v>5409251</v>
      </c>
      <c r="H11" s="30">
        <v>1.9</v>
      </c>
      <c r="I11" s="31">
        <v>10277577</v>
      </c>
      <c r="J11" s="31">
        <v>18499638</v>
      </c>
    </row>
    <row r="12" spans="1:12" ht="45" x14ac:dyDescent="0.2">
      <c r="A12" s="32" t="s">
        <v>5</v>
      </c>
      <c r="B12" s="19" t="s">
        <v>6</v>
      </c>
      <c r="C12" s="19" t="s">
        <v>20</v>
      </c>
      <c r="D12" s="33" t="s">
        <v>21</v>
      </c>
      <c r="E12" s="19" t="s">
        <v>8</v>
      </c>
      <c r="F12" s="19" t="s">
        <v>22</v>
      </c>
      <c r="G12" s="19" t="s">
        <v>23</v>
      </c>
      <c r="H12" s="19" t="s">
        <v>24</v>
      </c>
      <c r="I12" s="18" t="s">
        <v>25</v>
      </c>
      <c r="J12" s="19" t="s">
        <v>26</v>
      </c>
    </row>
    <row r="13" spans="1:12" ht="72" x14ac:dyDescent="0.2">
      <c r="A13" s="34" t="s">
        <v>27</v>
      </c>
      <c r="B13" s="35" t="s">
        <v>28</v>
      </c>
      <c r="C13" s="20" t="s">
        <v>29</v>
      </c>
      <c r="D13" s="35" t="s">
        <v>30</v>
      </c>
      <c r="E13" s="21">
        <v>14</v>
      </c>
      <c r="F13" s="25">
        <v>364617</v>
      </c>
      <c r="G13" s="22">
        <v>0</v>
      </c>
      <c r="H13" s="35" t="s">
        <v>31</v>
      </c>
      <c r="I13" s="25">
        <v>364617</v>
      </c>
      <c r="J13" s="25">
        <v>5104632</v>
      </c>
    </row>
    <row r="14" spans="1:12" x14ac:dyDescent="0.2">
      <c r="A14" s="169" t="s">
        <v>32</v>
      </c>
      <c r="B14" s="170"/>
      <c r="C14" s="170"/>
      <c r="D14" s="170"/>
      <c r="E14" s="170"/>
      <c r="F14" s="170"/>
      <c r="G14" s="171"/>
      <c r="H14" s="172"/>
      <c r="I14" s="173"/>
      <c r="J14" s="36">
        <v>56551816</v>
      </c>
    </row>
    <row r="15" spans="1:12" x14ac:dyDescent="0.2">
      <c r="A15" s="37" t="s">
        <v>33</v>
      </c>
      <c r="B15" s="174" t="s">
        <v>34</v>
      </c>
      <c r="C15" s="174"/>
      <c r="D15" s="174"/>
      <c r="E15" s="174"/>
      <c r="F15" s="174"/>
      <c r="G15" s="174"/>
      <c r="H15" s="174"/>
      <c r="I15" s="174"/>
      <c r="J15" s="175"/>
    </row>
    <row r="16" spans="1:12" ht="45" x14ac:dyDescent="0.2">
      <c r="A16" s="15" t="s">
        <v>5</v>
      </c>
      <c r="B16" s="16" t="s">
        <v>6</v>
      </c>
      <c r="C16" s="16" t="s">
        <v>7</v>
      </c>
      <c r="D16" s="16" t="s">
        <v>8</v>
      </c>
      <c r="E16" s="17" t="s">
        <v>9</v>
      </c>
      <c r="F16" s="16" t="s">
        <v>10</v>
      </c>
      <c r="G16" s="18" t="s">
        <v>11</v>
      </c>
      <c r="H16" s="19" t="s">
        <v>12</v>
      </c>
      <c r="I16" s="16" t="s">
        <v>13</v>
      </c>
      <c r="J16" s="16" t="s">
        <v>14</v>
      </c>
    </row>
    <row r="17" spans="1:10" ht="72" x14ac:dyDescent="0.2">
      <c r="A17" s="149" t="s">
        <v>35</v>
      </c>
      <c r="B17" s="176" t="s">
        <v>36</v>
      </c>
      <c r="C17" s="20" t="s">
        <v>37</v>
      </c>
      <c r="D17" s="21">
        <v>1</v>
      </c>
      <c r="E17" s="22">
        <v>1</v>
      </c>
      <c r="F17" s="21">
        <v>1</v>
      </c>
      <c r="G17" s="25">
        <v>11442648</v>
      </c>
      <c r="H17" s="24">
        <v>1.9</v>
      </c>
      <c r="I17" s="25">
        <v>21741031</v>
      </c>
      <c r="J17" s="25">
        <v>21741031</v>
      </c>
    </row>
    <row r="18" spans="1:10" ht="86.25" x14ac:dyDescent="0.2">
      <c r="A18" s="151"/>
      <c r="B18" s="177"/>
      <c r="C18" s="20" t="s">
        <v>18</v>
      </c>
      <c r="D18" s="21">
        <v>1</v>
      </c>
      <c r="E18" s="22">
        <v>0.9</v>
      </c>
      <c r="F18" s="21">
        <v>2</v>
      </c>
      <c r="G18" s="25">
        <v>6553517</v>
      </c>
      <c r="H18" s="24">
        <v>1.9</v>
      </c>
      <c r="I18" s="25">
        <v>12451682</v>
      </c>
      <c r="J18" s="25">
        <v>22413028</v>
      </c>
    </row>
    <row r="19" spans="1:10" x14ac:dyDescent="0.2">
      <c r="A19" s="169" t="s">
        <v>32</v>
      </c>
      <c r="B19" s="170"/>
      <c r="C19" s="170"/>
      <c r="D19" s="170"/>
      <c r="E19" s="170"/>
      <c r="F19" s="170"/>
      <c r="G19" s="171"/>
      <c r="H19" s="172"/>
      <c r="I19" s="173"/>
      <c r="J19" s="36">
        <v>44154059</v>
      </c>
    </row>
    <row r="20" spans="1:10" x14ac:dyDescent="0.2">
      <c r="A20" s="12" t="s">
        <v>38</v>
      </c>
      <c r="B20" s="38"/>
      <c r="C20" s="178" t="s">
        <v>39</v>
      </c>
      <c r="D20" s="178"/>
      <c r="E20" s="178"/>
      <c r="F20" s="178"/>
      <c r="G20" s="178"/>
      <c r="H20" s="178"/>
      <c r="I20" s="178"/>
      <c r="J20" s="39"/>
    </row>
    <row r="21" spans="1:10" ht="45" x14ac:dyDescent="0.2">
      <c r="A21" s="15" t="s">
        <v>5</v>
      </c>
      <c r="B21" s="16" t="s">
        <v>6</v>
      </c>
      <c r="C21" s="16" t="s">
        <v>7</v>
      </c>
      <c r="D21" s="16" t="s">
        <v>8</v>
      </c>
      <c r="E21" s="17" t="s">
        <v>9</v>
      </c>
      <c r="F21" s="16" t="s">
        <v>10</v>
      </c>
      <c r="G21" s="18" t="s">
        <v>11</v>
      </c>
      <c r="H21" s="19" t="s">
        <v>12</v>
      </c>
      <c r="I21" s="16" t="s">
        <v>13</v>
      </c>
      <c r="J21" s="16" t="s">
        <v>14</v>
      </c>
    </row>
    <row r="22" spans="1:10" ht="85.5" x14ac:dyDescent="0.2">
      <c r="A22" s="149" t="s">
        <v>40</v>
      </c>
      <c r="B22" s="40" t="s">
        <v>41</v>
      </c>
      <c r="C22" s="20" t="s">
        <v>37</v>
      </c>
      <c r="D22" s="21">
        <v>1</v>
      </c>
      <c r="E22" s="22">
        <v>1</v>
      </c>
      <c r="F22" s="21">
        <v>2</v>
      </c>
      <c r="G22" s="25">
        <v>11442648</v>
      </c>
      <c r="H22" s="24">
        <v>1.9</v>
      </c>
      <c r="I22" s="25">
        <v>21741031</v>
      </c>
      <c r="J22" s="25">
        <v>43482062</v>
      </c>
    </row>
    <row r="23" spans="1:10" ht="86.25" x14ac:dyDescent="0.2">
      <c r="A23" s="151"/>
      <c r="B23" s="40" t="s">
        <v>42</v>
      </c>
      <c r="C23" s="20" t="s">
        <v>18</v>
      </c>
      <c r="D23" s="21">
        <v>1</v>
      </c>
      <c r="E23" s="22">
        <v>0.9</v>
      </c>
      <c r="F23" s="21">
        <v>2</v>
      </c>
      <c r="G23" s="25">
        <v>6553517</v>
      </c>
      <c r="H23" s="24">
        <v>1.9</v>
      </c>
      <c r="I23" s="25">
        <v>12451682</v>
      </c>
      <c r="J23" s="25">
        <v>22413028</v>
      </c>
    </row>
    <row r="24" spans="1:10" x14ac:dyDescent="0.2">
      <c r="A24" s="169" t="s">
        <v>32</v>
      </c>
      <c r="B24" s="170"/>
      <c r="C24" s="170"/>
      <c r="D24" s="170"/>
      <c r="E24" s="170"/>
      <c r="F24" s="170"/>
      <c r="G24" s="171"/>
      <c r="H24" s="172"/>
      <c r="I24" s="173"/>
      <c r="J24" s="36">
        <v>65895091</v>
      </c>
    </row>
    <row r="25" spans="1:10" x14ac:dyDescent="0.2">
      <c r="A25" s="37" t="s">
        <v>43</v>
      </c>
      <c r="B25" s="179" t="s">
        <v>44</v>
      </c>
      <c r="C25" s="179"/>
      <c r="D25" s="179"/>
      <c r="E25" s="179"/>
      <c r="F25" s="179"/>
      <c r="G25" s="179"/>
      <c r="H25" s="179"/>
      <c r="I25" s="179"/>
      <c r="J25" s="180"/>
    </row>
    <row r="26" spans="1:10" ht="45" x14ac:dyDescent="0.2">
      <c r="A26" s="15" t="s">
        <v>5</v>
      </c>
      <c r="B26" s="16" t="s">
        <v>6</v>
      </c>
      <c r="C26" s="16" t="s">
        <v>7</v>
      </c>
      <c r="D26" s="16" t="s">
        <v>8</v>
      </c>
      <c r="E26" s="17" t="s">
        <v>9</v>
      </c>
      <c r="F26" s="16" t="s">
        <v>10</v>
      </c>
      <c r="G26" s="18" t="s">
        <v>11</v>
      </c>
      <c r="H26" s="19" t="s">
        <v>12</v>
      </c>
      <c r="I26" s="16" t="s">
        <v>13</v>
      </c>
      <c r="J26" s="16" t="s">
        <v>14</v>
      </c>
    </row>
    <row r="27" spans="1:10" ht="72" x14ac:dyDescent="0.2">
      <c r="A27" s="149" t="s">
        <v>45</v>
      </c>
      <c r="B27" s="166" t="s">
        <v>46</v>
      </c>
      <c r="C27" s="20" t="s">
        <v>37</v>
      </c>
      <c r="D27" s="21">
        <v>1</v>
      </c>
      <c r="E27" s="22">
        <v>1</v>
      </c>
      <c r="F27" s="21">
        <v>1</v>
      </c>
      <c r="G27" s="25">
        <v>11442648</v>
      </c>
      <c r="H27" s="24">
        <v>1.9</v>
      </c>
      <c r="I27" s="25">
        <v>21741031</v>
      </c>
      <c r="J27" s="25">
        <v>21741031</v>
      </c>
    </row>
    <row r="28" spans="1:10" ht="86.25" x14ac:dyDescent="0.2">
      <c r="A28" s="150"/>
      <c r="B28" s="167"/>
      <c r="C28" s="20" t="s">
        <v>18</v>
      </c>
      <c r="D28" s="21">
        <v>1</v>
      </c>
      <c r="E28" s="22">
        <v>0.9</v>
      </c>
      <c r="F28" s="21">
        <v>1</v>
      </c>
      <c r="G28" s="25">
        <v>6553517</v>
      </c>
      <c r="H28" s="24">
        <v>1.9</v>
      </c>
      <c r="I28" s="25">
        <v>12451682</v>
      </c>
      <c r="J28" s="25">
        <v>11206514</v>
      </c>
    </row>
    <row r="29" spans="1:10" ht="57" x14ac:dyDescent="0.2">
      <c r="A29" s="150"/>
      <c r="B29" s="167"/>
      <c r="C29" s="20" t="s">
        <v>47</v>
      </c>
      <c r="D29" s="21">
        <v>2</v>
      </c>
      <c r="E29" s="22">
        <v>0.9</v>
      </c>
      <c r="F29" s="21">
        <v>1</v>
      </c>
      <c r="G29" s="25">
        <v>5409251</v>
      </c>
      <c r="H29" s="24">
        <v>1.9</v>
      </c>
      <c r="I29" s="25">
        <v>10277577</v>
      </c>
      <c r="J29" s="25">
        <v>18499638</v>
      </c>
    </row>
    <row r="30" spans="1:10" ht="86.25" x14ac:dyDescent="0.2">
      <c r="A30" s="150"/>
      <c r="B30" s="167"/>
      <c r="C30" s="20" t="s">
        <v>48</v>
      </c>
      <c r="D30" s="21">
        <v>1</v>
      </c>
      <c r="E30" s="22">
        <v>0.5</v>
      </c>
      <c r="F30" s="21">
        <v>4</v>
      </c>
      <c r="G30" s="25">
        <v>6553517</v>
      </c>
      <c r="H30" s="24">
        <v>1.9</v>
      </c>
      <c r="I30" s="25">
        <v>12451682</v>
      </c>
      <c r="J30" s="25">
        <v>24903365</v>
      </c>
    </row>
    <row r="31" spans="1:10" ht="43.5" x14ac:dyDescent="0.2">
      <c r="A31" s="150"/>
      <c r="B31" s="167"/>
      <c r="C31" s="20" t="s">
        <v>49</v>
      </c>
      <c r="D31" s="21">
        <v>5</v>
      </c>
      <c r="E31" s="22">
        <v>0.9</v>
      </c>
      <c r="F31" s="21">
        <v>3</v>
      </c>
      <c r="G31" s="25">
        <v>3120723</v>
      </c>
      <c r="H31" s="24">
        <v>1.9</v>
      </c>
      <c r="I31" s="25">
        <v>5929374</v>
      </c>
      <c r="J31" s="25">
        <v>80046545</v>
      </c>
    </row>
    <row r="32" spans="1:10" ht="86.25" x14ac:dyDescent="0.2">
      <c r="A32" s="151"/>
      <c r="B32" s="168"/>
      <c r="C32" s="20" t="s">
        <v>50</v>
      </c>
      <c r="D32" s="21">
        <v>1</v>
      </c>
      <c r="E32" s="22">
        <v>0.5</v>
      </c>
      <c r="F32" s="21">
        <v>5</v>
      </c>
      <c r="G32" s="25">
        <v>6553517</v>
      </c>
      <c r="H32" s="24">
        <v>1.9</v>
      </c>
      <c r="I32" s="25">
        <v>12451682</v>
      </c>
      <c r="J32" s="25">
        <v>31129206</v>
      </c>
    </row>
    <row r="33" spans="1:10" x14ac:dyDescent="0.2">
      <c r="A33" s="169" t="s">
        <v>32</v>
      </c>
      <c r="B33" s="170"/>
      <c r="C33" s="170"/>
      <c r="D33" s="170"/>
      <c r="E33" s="170"/>
      <c r="F33" s="170"/>
      <c r="G33" s="171"/>
      <c r="H33" s="172"/>
      <c r="I33" s="173"/>
      <c r="J33" s="36">
        <v>187526299</v>
      </c>
    </row>
    <row r="34" spans="1:10" x14ac:dyDescent="0.2">
      <c r="A34" s="12" t="s">
        <v>51</v>
      </c>
      <c r="B34" s="181" t="s">
        <v>52</v>
      </c>
      <c r="C34" s="181"/>
      <c r="D34" s="181"/>
      <c r="E34" s="181"/>
      <c r="F34" s="181"/>
      <c r="G34" s="181"/>
      <c r="H34" s="181"/>
      <c r="I34" s="181"/>
      <c r="J34" s="39"/>
    </row>
    <row r="35" spans="1:10" ht="45" x14ac:dyDescent="0.2">
      <c r="A35" s="16" t="s">
        <v>5</v>
      </c>
      <c r="B35" s="16" t="s">
        <v>6</v>
      </c>
      <c r="C35" s="16" t="s">
        <v>7</v>
      </c>
      <c r="D35" s="16" t="s">
        <v>8</v>
      </c>
      <c r="E35" s="17" t="s">
        <v>9</v>
      </c>
      <c r="F35" s="16" t="s">
        <v>10</v>
      </c>
      <c r="G35" s="18" t="s">
        <v>11</v>
      </c>
      <c r="H35" s="19" t="s">
        <v>12</v>
      </c>
      <c r="I35" s="16" t="s">
        <v>13</v>
      </c>
      <c r="J35" s="16" t="s">
        <v>14</v>
      </c>
    </row>
    <row r="36" spans="1:10" ht="72" x14ac:dyDescent="0.2">
      <c r="A36" s="149" t="s">
        <v>53</v>
      </c>
      <c r="B36" s="166" t="s">
        <v>54</v>
      </c>
      <c r="C36" s="20" t="s">
        <v>37</v>
      </c>
      <c r="D36" s="21">
        <v>1</v>
      </c>
      <c r="E36" s="22">
        <v>1</v>
      </c>
      <c r="F36" s="21">
        <v>1</v>
      </c>
      <c r="G36" s="25">
        <v>11442648</v>
      </c>
      <c r="H36" s="24">
        <v>1.9</v>
      </c>
      <c r="I36" s="25">
        <v>21741031</v>
      </c>
      <c r="J36" s="25">
        <v>21741031</v>
      </c>
    </row>
    <row r="37" spans="1:10" ht="86.25" x14ac:dyDescent="0.2">
      <c r="A37" s="150"/>
      <c r="B37" s="167"/>
      <c r="C37" s="20" t="s">
        <v>18</v>
      </c>
      <c r="D37" s="21">
        <v>1</v>
      </c>
      <c r="E37" s="22">
        <v>0.9</v>
      </c>
      <c r="F37" s="21">
        <v>2</v>
      </c>
      <c r="G37" s="25">
        <v>6553517</v>
      </c>
      <c r="H37" s="24">
        <v>1.9</v>
      </c>
      <c r="I37" s="25">
        <v>12451682</v>
      </c>
      <c r="J37" s="25">
        <v>22413028</v>
      </c>
    </row>
    <row r="38" spans="1:10" ht="43.5" x14ac:dyDescent="0.2">
      <c r="A38" s="150"/>
      <c r="B38" s="167"/>
      <c r="C38" s="41" t="s">
        <v>49</v>
      </c>
      <c r="D38" s="21">
        <v>5</v>
      </c>
      <c r="E38" s="22">
        <v>0.9</v>
      </c>
      <c r="F38" s="21">
        <v>2</v>
      </c>
      <c r="G38" s="25">
        <v>3120723</v>
      </c>
      <c r="H38" s="24">
        <v>1.9</v>
      </c>
      <c r="I38" s="25">
        <v>5929374</v>
      </c>
      <c r="J38" s="25">
        <v>53364363</v>
      </c>
    </row>
    <row r="39" spans="1:10" ht="57" x14ac:dyDescent="0.2">
      <c r="A39" s="151"/>
      <c r="B39" s="168"/>
      <c r="C39" s="20" t="s">
        <v>47</v>
      </c>
      <c r="D39" s="21">
        <v>2</v>
      </c>
      <c r="E39" s="22">
        <v>0.9</v>
      </c>
      <c r="F39" s="21">
        <v>2</v>
      </c>
      <c r="G39" s="25">
        <v>5409251</v>
      </c>
      <c r="H39" s="24">
        <v>1.9</v>
      </c>
      <c r="I39" s="25">
        <v>10277577</v>
      </c>
      <c r="J39" s="25">
        <v>36999277</v>
      </c>
    </row>
    <row r="40" spans="1:10" x14ac:dyDescent="0.2">
      <c r="A40" s="169" t="s">
        <v>32</v>
      </c>
      <c r="B40" s="170"/>
      <c r="C40" s="170"/>
      <c r="D40" s="170"/>
      <c r="E40" s="170"/>
      <c r="F40" s="170"/>
      <c r="G40" s="171"/>
      <c r="H40" s="172"/>
      <c r="I40" s="173"/>
      <c r="J40" s="36">
        <v>134517699</v>
      </c>
    </row>
    <row r="41" spans="1:10" x14ac:dyDescent="0.2">
      <c r="A41" s="12" t="s">
        <v>55</v>
      </c>
      <c r="B41" s="165" t="s">
        <v>56</v>
      </c>
      <c r="C41" s="165"/>
      <c r="D41" s="13"/>
      <c r="E41" s="13"/>
      <c r="F41" s="13"/>
      <c r="G41" s="13"/>
      <c r="H41" s="13"/>
      <c r="I41" s="13"/>
      <c r="J41" s="14"/>
    </row>
    <row r="42" spans="1:10" ht="45" x14ac:dyDescent="0.2">
      <c r="A42" s="16" t="s">
        <v>5</v>
      </c>
      <c r="B42" s="16" t="s">
        <v>6</v>
      </c>
      <c r="C42" s="16" t="s">
        <v>7</v>
      </c>
      <c r="D42" s="16" t="s">
        <v>8</v>
      </c>
      <c r="E42" s="17" t="s">
        <v>9</v>
      </c>
      <c r="F42" s="16" t="s">
        <v>10</v>
      </c>
      <c r="G42" s="18" t="s">
        <v>11</v>
      </c>
      <c r="H42" s="19" t="s">
        <v>12</v>
      </c>
      <c r="I42" s="16" t="s">
        <v>13</v>
      </c>
      <c r="J42" s="16" t="s">
        <v>14</v>
      </c>
    </row>
    <row r="43" spans="1:10" ht="87" x14ac:dyDescent="0.2">
      <c r="A43" s="149" t="s">
        <v>57</v>
      </c>
      <c r="B43" s="182" t="s">
        <v>58</v>
      </c>
      <c r="C43" s="20" t="s">
        <v>59</v>
      </c>
      <c r="D43" s="21">
        <v>1</v>
      </c>
      <c r="E43" s="22">
        <v>0.4</v>
      </c>
      <c r="F43" s="21">
        <v>6</v>
      </c>
      <c r="G43" s="25">
        <v>6553517</v>
      </c>
      <c r="H43" s="24">
        <v>1.9</v>
      </c>
      <c r="I43" s="25">
        <v>12451682</v>
      </c>
      <c r="J43" s="25">
        <v>29884038</v>
      </c>
    </row>
    <row r="44" spans="1:10" ht="86.25" x14ac:dyDescent="0.2">
      <c r="A44" s="150"/>
      <c r="B44" s="183"/>
      <c r="C44" s="20" t="s">
        <v>60</v>
      </c>
      <c r="D44" s="21">
        <v>1</v>
      </c>
      <c r="E44" s="22">
        <v>0.5</v>
      </c>
      <c r="F44" s="21">
        <v>6</v>
      </c>
      <c r="G44" s="25">
        <v>7697783</v>
      </c>
      <c r="H44" s="24">
        <v>1.9</v>
      </c>
      <c r="I44" s="25">
        <v>14625788</v>
      </c>
      <c r="J44" s="25">
        <v>43877363</v>
      </c>
    </row>
    <row r="45" spans="1:10" ht="86.25" x14ac:dyDescent="0.2">
      <c r="A45" s="151"/>
      <c r="B45" s="184"/>
      <c r="C45" s="20" t="s">
        <v>61</v>
      </c>
      <c r="D45" s="21">
        <v>1</v>
      </c>
      <c r="E45" s="22">
        <v>0.4</v>
      </c>
      <c r="F45" s="21">
        <v>6</v>
      </c>
      <c r="G45" s="25">
        <v>6553517</v>
      </c>
      <c r="H45" s="24">
        <v>1.9</v>
      </c>
      <c r="I45" s="25">
        <v>12451682</v>
      </c>
      <c r="J45" s="25">
        <v>29884038</v>
      </c>
    </row>
    <row r="46" spans="1:10" x14ac:dyDescent="0.2">
      <c r="A46" s="169" t="s">
        <v>32</v>
      </c>
      <c r="B46" s="170"/>
      <c r="C46" s="170"/>
      <c r="D46" s="170"/>
      <c r="E46" s="170"/>
      <c r="F46" s="170"/>
      <c r="G46" s="171"/>
      <c r="H46" s="172"/>
      <c r="I46" s="173"/>
      <c r="J46" s="36">
        <v>103645438</v>
      </c>
    </row>
    <row r="47" spans="1:10" x14ac:dyDescent="0.2">
      <c r="A47" s="12" t="s">
        <v>62</v>
      </c>
      <c r="B47" s="165" t="s">
        <v>63</v>
      </c>
      <c r="C47" s="165"/>
      <c r="D47" s="165"/>
      <c r="E47" s="165"/>
      <c r="F47" s="165"/>
      <c r="G47" s="38"/>
      <c r="H47" s="38"/>
      <c r="I47" s="38"/>
      <c r="J47" s="39"/>
    </row>
    <row r="48" spans="1:10" ht="45" x14ac:dyDescent="0.2">
      <c r="A48" s="16" t="s">
        <v>5</v>
      </c>
      <c r="B48" s="16" t="s">
        <v>6</v>
      </c>
      <c r="C48" s="16" t="s">
        <v>7</v>
      </c>
      <c r="D48" s="16" t="s">
        <v>8</v>
      </c>
      <c r="E48" s="17" t="s">
        <v>9</v>
      </c>
      <c r="F48" s="16" t="s">
        <v>10</v>
      </c>
      <c r="G48" s="18" t="s">
        <v>11</v>
      </c>
      <c r="H48" s="19" t="s">
        <v>12</v>
      </c>
      <c r="I48" s="16" t="s">
        <v>13</v>
      </c>
      <c r="J48" s="16" t="s">
        <v>14</v>
      </c>
    </row>
    <row r="49" spans="1:10" ht="72" x14ac:dyDescent="0.2">
      <c r="A49" s="149" t="s">
        <v>64</v>
      </c>
      <c r="B49" s="185" t="s">
        <v>65</v>
      </c>
      <c r="C49" s="20" t="s">
        <v>37</v>
      </c>
      <c r="D49" s="21">
        <v>1</v>
      </c>
      <c r="E49" s="22">
        <v>1</v>
      </c>
      <c r="F49" s="21">
        <v>2</v>
      </c>
      <c r="G49" s="25">
        <v>11442648</v>
      </c>
      <c r="H49" s="24">
        <v>1.9</v>
      </c>
      <c r="I49" s="25">
        <v>21741031</v>
      </c>
      <c r="J49" s="25">
        <v>43482062</v>
      </c>
    </row>
    <row r="50" spans="1:10" ht="86.25" x14ac:dyDescent="0.2">
      <c r="A50" s="150"/>
      <c r="B50" s="186"/>
      <c r="C50" s="20" t="s">
        <v>60</v>
      </c>
      <c r="D50" s="21">
        <v>1</v>
      </c>
      <c r="E50" s="22">
        <v>0.5</v>
      </c>
      <c r="F50" s="21">
        <v>4</v>
      </c>
      <c r="G50" s="25">
        <v>7697783</v>
      </c>
      <c r="H50" s="24">
        <v>1.9</v>
      </c>
      <c r="I50" s="25">
        <v>14625788</v>
      </c>
      <c r="J50" s="25">
        <v>29251575</v>
      </c>
    </row>
    <row r="51" spans="1:10" ht="86.25" x14ac:dyDescent="0.2">
      <c r="A51" s="150"/>
      <c r="B51" s="186"/>
      <c r="C51" s="20" t="s">
        <v>66</v>
      </c>
      <c r="D51" s="21">
        <v>2</v>
      </c>
      <c r="E51" s="22">
        <v>0.5</v>
      </c>
      <c r="F51" s="21">
        <v>8</v>
      </c>
      <c r="G51" s="25">
        <v>7697783</v>
      </c>
      <c r="H51" s="24">
        <v>1.9</v>
      </c>
      <c r="I51" s="25">
        <v>14625788</v>
      </c>
      <c r="J51" s="25">
        <v>117006302</v>
      </c>
    </row>
    <row r="52" spans="1:10" ht="57" x14ac:dyDescent="0.2">
      <c r="A52" s="151"/>
      <c r="B52" s="187"/>
      <c r="C52" s="20" t="s">
        <v>47</v>
      </c>
      <c r="D52" s="21">
        <v>2</v>
      </c>
      <c r="E52" s="22">
        <v>0.9</v>
      </c>
      <c r="F52" s="21">
        <v>2</v>
      </c>
      <c r="G52" s="25">
        <v>5409251</v>
      </c>
      <c r="H52" s="24">
        <v>1.9</v>
      </c>
      <c r="I52" s="25">
        <v>10277577</v>
      </c>
      <c r="J52" s="25">
        <v>36999277</v>
      </c>
    </row>
    <row r="53" spans="1:10" x14ac:dyDescent="0.2">
      <c r="A53" s="169" t="s">
        <v>32</v>
      </c>
      <c r="B53" s="170"/>
      <c r="C53" s="170"/>
      <c r="D53" s="170"/>
      <c r="E53" s="170"/>
      <c r="F53" s="170"/>
      <c r="G53" s="171"/>
      <c r="H53" s="172"/>
      <c r="I53" s="173"/>
      <c r="J53" s="36">
        <v>226739216</v>
      </c>
    </row>
    <row r="54" spans="1:10" x14ac:dyDescent="0.2">
      <c r="A54" s="37" t="s">
        <v>67</v>
      </c>
      <c r="B54" s="13"/>
      <c r="C54" s="188" t="s">
        <v>68</v>
      </c>
      <c r="D54" s="188"/>
      <c r="E54" s="188"/>
      <c r="F54" s="188"/>
      <c r="G54" s="188"/>
      <c r="H54" s="188"/>
      <c r="I54" s="188"/>
      <c r="J54" s="14"/>
    </row>
    <row r="55" spans="1:10" ht="45" x14ac:dyDescent="0.2">
      <c r="A55" s="15" t="s">
        <v>5</v>
      </c>
      <c r="B55" s="16" t="s">
        <v>6</v>
      </c>
      <c r="C55" s="16" t="s">
        <v>7</v>
      </c>
      <c r="D55" s="16" t="s">
        <v>8</v>
      </c>
      <c r="E55" s="17" t="s">
        <v>9</v>
      </c>
      <c r="F55" s="16" t="s">
        <v>10</v>
      </c>
      <c r="G55" s="18" t="s">
        <v>11</v>
      </c>
      <c r="H55" s="19" t="s">
        <v>12</v>
      </c>
      <c r="I55" s="16" t="s">
        <v>13</v>
      </c>
      <c r="J55" s="16" t="s">
        <v>14</v>
      </c>
    </row>
    <row r="56" spans="1:10" ht="72" x14ac:dyDescent="0.2">
      <c r="A56" s="149" t="s">
        <v>69</v>
      </c>
      <c r="B56" s="166" t="s">
        <v>70</v>
      </c>
      <c r="C56" s="20" t="s">
        <v>37</v>
      </c>
      <c r="D56" s="21">
        <v>1</v>
      </c>
      <c r="E56" s="22">
        <v>1</v>
      </c>
      <c r="F56" s="21">
        <v>2</v>
      </c>
      <c r="G56" s="25">
        <v>11442648</v>
      </c>
      <c r="H56" s="24">
        <v>1.9</v>
      </c>
      <c r="I56" s="25">
        <v>21741031</v>
      </c>
      <c r="J56" s="25">
        <v>43482062</v>
      </c>
    </row>
    <row r="57" spans="1:10" ht="87" x14ac:dyDescent="0.2">
      <c r="A57" s="150"/>
      <c r="B57" s="167"/>
      <c r="C57" s="20" t="s">
        <v>59</v>
      </c>
      <c r="D57" s="21">
        <v>1</v>
      </c>
      <c r="E57" s="22">
        <v>0.4</v>
      </c>
      <c r="F57" s="21">
        <v>5</v>
      </c>
      <c r="G57" s="25">
        <v>6553517</v>
      </c>
      <c r="H57" s="24">
        <v>1.9</v>
      </c>
      <c r="I57" s="25">
        <v>12451682</v>
      </c>
      <c r="J57" s="25">
        <v>24903365</v>
      </c>
    </row>
    <row r="58" spans="1:10" ht="86.25" x14ac:dyDescent="0.2">
      <c r="A58" s="150"/>
      <c r="B58" s="167"/>
      <c r="C58" s="20" t="s">
        <v>61</v>
      </c>
      <c r="D58" s="21">
        <v>1</v>
      </c>
      <c r="E58" s="22">
        <v>0.4</v>
      </c>
      <c r="F58" s="21">
        <v>5</v>
      </c>
      <c r="G58" s="25">
        <v>6553517</v>
      </c>
      <c r="H58" s="24">
        <v>1.9</v>
      </c>
      <c r="I58" s="25">
        <v>12451682</v>
      </c>
      <c r="J58" s="25">
        <v>24903365</v>
      </c>
    </row>
    <row r="59" spans="1:10" ht="86.25" x14ac:dyDescent="0.2">
      <c r="A59" s="150"/>
      <c r="B59" s="167"/>
      <c r="C59" s="20" t="s">
        <v>18</v>
      </c>
      <c r="D59" s="21">
        <v>1</v>
      </c>
      <c r="E59" s="22">
        <v>0.9</v>
      </c>
      <c r="F59" s="21">
        <v>2</v>
      </c>
      <c r="G59" s="25">
        <v>6553517</v>
      </c>
      <c r="H59" s="24">
        <v>1.9</v>
      </c>
      <c r="I59" s="25">
        <v>12451682</v>
      </c>
      <c r="J59" s="25">
        <v>22413028</v>
      </c>
    </row>
    <row r="60" spans="1:10" ht="43.5" x14ac:dyDescent="0.2">
      <c r="A60" s="150"/>
      <c r="B60" s="167"/>
      <c r="C60" s="20" t="s">
        <v>49</v>
      </c>
      <c r="D60" s="21">
        <v>5</v>
      </c>
      <c r="E60" s="22">
        <v>0.9</v>
      </c>
      <c r="F60" s="21">
        <v>4</v>
      </c>
      <c r="G60" s="25">
        <v>3120723</v>
      </c>
      <c r="H60" s="24">
        <v>1.9</v>
      </c>
      <c r="I60" s="25">
        <v>5929374</v>
      </c>
      <c r="J60" s="25">
        <v>106728727</v>
      </c>
    </row>
    <row r="61" spans="1:10" ht="57" x14ac:dyDescent="0.2">
      <c r="A61" s="151"/>
      <c r="B61" s="168"/>
      <c r="C61" s="20" t="s">
        <v>47</v>
      </c>
      <c r="D61" s="21">
        <v>2</v>
      </c>
      <c r="E61" s="22">
        <v>0.9</v>
      </c>
      <c r="F61" s="21">
        <v>4</v>
      </c>
      <c r="G61" s="25">
        <v>5409251</v>
      </c>
      <c r="H61" s="24">
        <v>1.9</v>
      </c>
      <c r="I61" s="25">
        <v>10277577</v>
      </c>
      <c r="J61" s="25">
        <v>73998554</v>
      </c>
    </row>
    <row r="62" spans="1:10" ht="45" x14ac:dyDescent="0.2">
      <c r="A62" s="32" t="s">
        <v>5</v>
      </c>
      <c r="B62" s="19" t="s">
        <v>6</v>
      </c>
      <c r="C62" s="19" t="s">
        <v>20</v>
      </c>
      <c r="D62" s="33" t="s">
        <v>21</v>
      </c>
      <c r="E62" s="19" t="s">
        <v>8</v>
      </c>
      <c r="F62" s="19" t="s">
        <v>22</v>
      </c>
      <c r="G62" s="19" t="s">
        <v>23</v>
      </c>
      <c r="H62" s="19" t="s">
        <v>24</v>
      </c>
      <c r="I62" s="18" t="s">
        <v>25</v>
      </c>
      <c r="J62" s="19" t="s">
        <v>26</v>
      </c>
    </row>
    <row r="63" spans="1:10" ht="72" x14ac:dyDescent="0.2">
      <c r="A63" s="34" t="s">
        <v>71</v>
      </c>
      <c r="B63" s="35" t="s">
        <v>28</v>
      </c>
      <c r="C63" s="20" t="s">
        <v>72</v>
      </c>
      <c r="D63" s="35" t="s">
        <v>30</v>
      </c>
      <c r="E63" s="21">
        <v>60</v>
      </c>
      <c r="F63" s="25">
        <v>364617</v>
      </c>
      <c r="G63" s="22">
        <v>0</v>
      </c>
      <c r="H63" s="35" t="s">
        <v>31</v>
      </c>
      <c r="I63" s="25">
        <v>364617</v>
      </c>
      <c r="J63" s="25">
        <v>21876994</v>
      </c>
    </row>
    <row r="64" spans="1:10" x14ac:dyDescent="0.2">
      <c r="A64" s="169" t="s">
        <v>32</v>
      </c>
      <c r="B64" s="170"/>
      <c r="C64" s="170"/>
      <c r="D64" s="170"/>
      <c r="E64" s="170"/>
      <c r="F64" s="170"/>
      <c r="G64" s="171"/>
      <c r="H64" s="172"/>
      <c r="I64" s="173"/>
      <c r="J64" s="36">
        <v>318306094</v>
      </c>
    </row>
    <row r="65" spans="1:10" x14ac:dyDescent="0.2">
      <c r="A65" s="12" t="s">
        <v>73</v>
      </c>
      <c r="B65" s="165" t="s">
        <v>74</v>
      </c>
      <c r="C65" s="165"/>
      <c r="D65" s="165"/>
      <c r="E65" s="165"/>
      <c r="F65" s="13"/>
      <c r="G65" s="13"/>
      <c r="H65" s="13"/>
      <c r="I65" s="13"/>
      <c r="J65" s="14"/>
    </row>
    <row r="66" spans="1:10" ht="45" x14ac:dyDescent="0.2">
      <c r="A66" s="15" t="s">
        <v>5</v>
      </c>
      <c r="B66" s="16" t="s">
        <v>6</v>
      </c>
      <c r="C66" s="16" t="s">
        <v>7</v>
      </c>
      <c r="D66" s="16" t="s">
        <v>8</v>
      </c>
      <c r="E66" s="17" t="s">
        <v>9</v>
      </c>
      <c r="F66" s="16" t="s">
        <v>10</v>
      </c>
      <c r="G66" s="18" t="s">
        <v>11</v>
      </c>
      <c r="H66" s="19" t="s">
        <v>12</v>
      </c>
      <c r="I66" s="16" t="s">
        <v>13</v>
      </c>
      <c r="J66" s="16" t="s">
        <v>14</v>
      </c>
    </row>
    <row r="67" spans="1:10" ht="72" x14ac:dyDescent="0.2">
      <c r="A67" s="149" t="s">
        <v>75</v>
      </c>
      <c r="B67" s="166" t="s">
        <v>76</v>
      </c>
      <c r="C67" s="20" t="s">
        <v>37</v>
      </c>
      <c r="D67" s="21">
        <v>1</v>
      </c>
      <c r="E67" s="22">
        <v>1</v>
      </c>
      <c r="F67" s="21">
        <v>2</v>
      </c>
      <c r="G67" s="25">
        <v>11442648</v>
      </c>
      <c r="H67" s="24">
        <v>1.9</v>
      </c>
      <c r="I67" s="25">
        <v>21741031</v>
      </c>
      <c r="J67" s="25">
        <v>43482062</v>
      </c>
    </row>
    <row r="68" spans="1:10" ht="86.25" x14ac:dyDescent="0.2">
      <c r="A68" s="150"/>
      <c r="B68" s="167"/>
      <c r="C68" s="20" t="s">
        <v>18</v>
      </c>
      <c r="D68" s="21">
        <v>1</v>
      </c>
      <c r="E68" s="22">
        <v>0.9</v>
      </c>
      <c r="F68" s="21">
        <v>2</v>
      </c>
      <c r="G68" s="25">
        <v>6553517</v>
      </c>
      <c r="H68" s="24">
        <v>1.9</v>
      </c>
      <c r="I68" s="25">
        <v>12451682</v>
      </c>
      <c r="J68" s="25">
        <v>22413028</v>
      </c>
    </row>
    <row r="69" spans="1:10" ht="57" x14ac:dyDescent="0.2">
      <c r="A69" s="150"/>
      <c r="B69" s="167"/>
      <c r="C69" s="20" t="s">
        <v>47</v>
      </c>
      <c r="D69" s="21">
        <v>2</v>
      </c>
      <c r="E69" s="22">
        <v>0.9</v>
      </c>
      <c r="F69" s="21">
        <v>2</v>
      </c>
      <c r="G69" s="25">
        <v>5409251</v>
      </c>
      <c r="H69" s="24">
        <v>1.9</v>
      </c>
      <c r="I69" s="25">
        <v>10277577</v>
      </c>
      <c r="J69" s="25">
        <v>36999277</v>
      </c>
    </row>
    <row r="70" spans="1:10" ht="43.5" x14ac:dyDescent="0.2">
      <c r="A70" s="150"/>
      <c r="B70" s="167"/>
      <c r="C70" s="20" t="s">
        <v>49</v>
      </c>
      <c r="D70" s="21">
        <v>5</v>
      </c>
      <c r="E70" s="22">
        <v>0.9</v>
      </c>
      <c r="F70" s="21">
        <v>3</v>
      </c>
      <c r="G70" s="25">
        <v>3120723</v>
      </c>
      <c r="H70" s="24">
        <v>1.9</v>
      </c>
      <c r="I70" s="25">
        <v>5929374</v>
      </c>
      <c r="J70" s="25">
        <v>80046545</v>
      </c>
    </row>
    <row r="71" spans="1:10" ht="86.25" x14ac:dyDescent="0.2">
      <c r="A71" s="150"/>
      <c r="B71" s="167"/>
      <c r="C71" s="20" t="s">
        <v>48</v>
      </c>
      <c r="D71" s="21">
        <v>1</v>
      </c>
      <c r="E71" s="22">
        <v>0.5</v>
      </c>
      <c r="F71" s="21">
        <v>4</v>
      </c>
      <c r="G71" s="25">
        <v>6553517</v>
      </c>
      <c r="H71" s="24">
        <v>1.9</v>
      </c>
      <c r="I71" s="25">
        <v>12451682</v>
      </c>
      <c r="J71" s="25">
        <v>24903365</v>
      </c>
    </row>
    <row r="72" spans="1:10" ht="86.25" x14ac:dyDescent="0.2">
      <c r="A72" s="150"/>
      <c r="B72" s="167"/>
      <c r="C72" s="20" t="s">
        <v>50</v>
      </c>
      <c r="D72" s="21">
        <v>1</v>
      </c>
      <c r="E72" s="22">
        <v>0.5</v>
      </c>
      <c r="F72" s="21">
        <v>5</v>
      </c>
      <c r="G72" s="25">
        <v>6553517</v>
      </c>
      <c r="H72" s="24">
        <v>1.9</v>
      </c>
      <c r="I72" s="25">
        <v>12451682</v>
      </c>
      <c r="J72" s="25">
        <v>31129206</v>
      </c>
    </row>
    <row r="73" spans="1:10" ht="72.75" x14ac:dyDescent="0.2">
      <c r="A73" s="151"/>
      <c r="B73" s="168"/>
      <c r="C73" s="20" t="s">
        <v>77</v>
      </c>
      <c r="D73" s="21">
        <v>1</v>
      </c>
      <c r="E73" s="22">
        <v>0.4</v>
      </c>
      <c r="F73" s="21">
        <v>5</v>
      </c>
      <c r="G73" s="25">
        <v>5409251</v>
      </c>
      <c r="H73" s="24">
        <v>1.9</v>
      </c>
      <c r="I73" s="25">
        <v>10277577</v>
      </c>
      <c r="J73" s="25">
        <v>20555154</v>
      </c>
    </row>
    <row r="74" spans="1:10" x14ac:dyDescent="0.2">
      <c r="A74" s="169" t="s">
        <v>32</v>
      </c>
      <c r="B74" s="170"/>
      <c r="C74" s="170"/>
      <c r="D74" s="170"/>
      <c r="E74" s="170"/>
      <c r="F74" s="170"/>
      <c r="G74" s="171"/>
      <c r="H74" s="172"/>
      <c r="I74" s="173"/>
      <c r="J74" s="36">
        <v>259528636</v>
      </c>
    </row>
    <row r="75" spans="1:10" x14ac:dyDescent="0.2">
      <c r="A75" s="12" t="s">
        <v>78</v>
      </c>
      <c r="B75" s="165" t="s">
        <v>79</v>
      </c>
      <c r="C75" s="165"/>
      <c r="D75" s="165"/>
      <c r="E75" s="165"/>
      <c r="F75" s="38"/>
      <c r="G75" s="38"/>
      <c r="H75" s="38"/>
      <c r="I75" s="38"/>
      <c r="J75" s="39"/>
    </row>
    <row r="76" spans="1:10" ht="45" x14ac:dyDescent="0.2">
      <c r="A76" s="19" t="s">
        <v>5</v>
      </c>
      <c r="B76" s="19" t="s">
        <v>6</v>
      </c>
      <c r="C76" s="19" t="s">
        <v>20</v>
      </c>
      <c r="D76" s="33" t="s">
        <v>21</v>
      </c>
      <c r="E76" s="19" t="s">
        <v>8</v>
      </c>
      <c r="F76" s="19" t="s">
        <v>22</v>
      </c>
      <c r="G76" s="19" t="s">
        <v>23</v>
      </c>
      <c r="H76" s="19" t="s">
        <v>24</v>
      </c>
      <c r="I76" s="18" t="s">
        <v>25</v>
      </c>
      <c r="J76" s="19" t="s">
        <v>26</v>
      </c>
    </row>
    <row r="77" spans="1:10" ht="57" x14ac:dyDescent="0.2">
      <c r="A77" s="149" t="s">
        <v>80</v>
      </c>
      <c r="B77" s="149" t="s">
        <v>81</v>
      </c>
      <c r="C77" s="40" t="s">
        <v>82</v>
      </c>
      <c r="D77" s="42" t="s">
        <v>30</v>
      </c>
      <c r="E77" s="27">
        <v>1</v>
      </c>
      <c r="F77" s="31">
        <v>9329000</v>
      </c>
      <c r="G77" s="28">
        <v>0.19</v>
      </c>
      <c r="H77" s="31">
        <v>1772510</v>
      </c>
      <c r="I77" s="31">
        <v>11101510</v>
      </c>
      <c r="J77" s="31">
        <v>11101510</v>
      </c>
    </row>
    <row r="78" spans="1:10" ht="217.5" x14ac:dyDescent="0.2">
      <c r="A78" s="150"/>
      <c r="B78" s="150"/>
      <c r="C78" s="20" t="s">
        <v>83</v>
      </c>
      <c r="D78" s="35" t="s">
        <v>30</v>
      </c>
      <c r="E78" s="21">
        <v>20</v>
      </c>
      <c r="F78" s="25">
        <v>1595500</v>
      </c>
      <c r="G78" s="22">
        <v>0.19</v>
      </c>
      <c r="H78" s="25">
        <v>303145</v>
      </c>
      <c r="I78" s="25">
        <v>1898645</v>
      </c>
      <c r="J78" s="25">
        <v>37972900</v>
      </c>
    </row>
    <row r="79" spans="1:10" ht="42.75" x14ac:dyDescent="0.2">
      <c r="A79" s="150"/>
      <c r="B79" s="150"/>
      <c r="C79" s="40" t="s">
        <v>84</v>
      </c>
      <c r="D79" s="35" t="s">
        <v>30</v>
      </c>
      <c r="E79" s="21">
        <v>1</v>
      </c>
      <c r="F79" s="25">
        <v>592500</v>
      </c>
      <c r="G79" s="22">
        <v>0</v>
      </c>
      <c r="H79" s="35" t="s">
        <v>31</v>
      </c>
      <c r="I79" s="25">
        <v>592500</v>
      </c>
      <c r="J79" s="25">
        <v>592500</v>
      </c>
    </row>
    <row r="80" spans="1:10" ht="199.5" x14ac:dyDescent="0.2">
      <c r="A80" s="150"/>
      <c r="B80" s="150"/>
      <c r="C80" s="40" t="s">
        <v>85</v>
      </c>
      <c r="D80" s="35" t="s">
        <v>30</v>
      </c>
      <c r="E80" s="21">
        <v>450</v>
      </c>
      <c r="F80" s="25">
        <v>2557</v>
      </c>
      <c r="G80" s="22">
        <v>0.08</v>
      </c>
      <c r="H80" s="43">
        <v>205</v>
      </c>
      <c r="I80" s="25">
        <v>2762</v>
      </c>
      <c r="J80" s="25">
        <v>1242702</v>
      </c>
    </row>
    <row r="81" spans="1:10" ht="128.25" x14ac:dyDescent="0.2">
      <c r="A81" s="151"/>
      <c r="B81" s="151"/>
      <c r="C81" s="40" t="s">
        <v>86</v>
      </c>
      <c r="D81" s="35" t="s">
        <v>30</v>
      </c>
      <c r="E81" s="21">
        <v>450</v>
      </c>
      <c r="F81" s="25">
        <v>16500</v>
      </c>
      <c r="G81" s="22">
        <v>0.08</v>
      </c>
      <c r="H81" s="25">
        <v>1320</v>
      </c>
      <c r="I81" s="25">
        <v>17820</v>
      </c>
      <c r="J81" s="25">
        <v>8019000</v>
      </c>
    </row>
    <row r="82" spans="1:10" ht="72" x14ac:dyDescent="0.2">
      <c r="A82" s="35" t="s">
        <v>87</v>
      </c>
      <c r="B82" s="35" t="s">
        <v>28</v>
      </c>
      <c r="C82" s="20" t="s">
        <v>29</v>
      </c>
      <c r="D82" s="35" t="s">
        <v>30</v>
      </c>
      <c r="E82" s="21">
        <v>14</v>
      </c>
      <c r="F82" s="25">
        <v>364617</v>
      </c>
      <c r="G82" s="22">
        <v>0</v>
      </c>
      <c r="H82" s="35" t="s">
        <v>31</v>
      </c>
      <c r="I82" s="25">
        <v>364617</v>
      </c>
      <c r="J82" s="25">
        <v>5104632</v>
      </c>
    </row>
    <row r="83" spans="1:10" x14ac:dyDescent="0.2">
      <c r="A83" s="172"/>
      <c r="B83" s="192"/>
      <c r="C83" s="192"/>
      <c r="D83" s="192"/>
      <c r="E83" s="192"/>
      <c r="F83" s="192"/>
      <c r="G83" s="173"/>
      <c r="H83" s="172"/>
      <c r="I83" s="173"/>
      <c r="J83" s="36">
        <v>64033244</v>
      </c>
    </row>
    <row r="84" spans="1:10" x14ac:dyDescent="0.2">
      <c r="A84" s="12" t="s">
        <v>88</v>
      </c>
      <c r="B84" s="165" t="s">
        <v>89</v>
      </c>
      <c r="C84" s="165"/>
      <c r="D84" s="165"/>
      <c r="E84" s="165"/>
      <c r="F84" s="165"/>
      <c r="G84" s="165"/>
      <c r="H84" s="165"/>
      <c r="I84" s="13"/>
      <c r="J84" s="14"/>
    </row>
    <row r="85" spans="1:10" ht="45" x14ac:dyDescent="0.2">
      <c r="A85" s="16" t="s">
        <v>5</v>
      </c>
      <c r="B85" s="16" t="s">
        <v>6</v>
      </c>
      <c r="C85" s="16" t="s">
        <v>20</v>
      </c>
      <c r="D85" s="44" t="s">
        <v>90</v>
      </c>
      <c r="E85" s="16" t="s">
        <v>8</v>
      </c>
      <c r="F85" s="16" t="s">
        <v>22</v>
      </c>
      <c r="G85" s="16" t="s">
        <v>23</v>
      </c>
      <c r="H85" s="16" t="s">
        <v>24</v>
      </c>
      <c r="I85" s="17" t="s">
        <v>91</v>
      </c>
      <c r="J85" s="16" t="s">
        <v>26</v>
      </c>
    </row>
    <row r="86" spans="1:10" ht="143.25" x14ac:dyDescent="0.2">
      <c r="A86" s="35" t="s">
        <v>92</v>
      </c>
      <c r="B86" s="35" t="s">
        <v>28</v>
      </c>
      <c r="C86" s="20" t="s">
        <v>93</v>
      </c>
      <c r="D86" s="35" t="s">
        <v>30</v>
      </c>
      <c r="E86" s="21">
        <v>72</v>
      </c>
      <c r="F86" s="25">
        <v>364617</v>
      </c>
      <c r="G86" s="22">
        <v>0</v>
      </c>
      <c r="H86" s="35" t="s">
        <v>31</v>
      </c>
      <c r="I86" s="25">
        <v>364617</v>
      </c>
      <c r="J86" s="25">
        <v>26252393</v>
      </c>
    </row>
    <row r="87" spans="1:10" x14ac:dyDescent="0.2">
      <c r="A87" s="169" t="s">
        <v>32</v>
      </c>
      <c r="B87" s="170"/>
      <c r="C87" s="170"/>
      <c r="D87" s="170"/>
      <c r="E87" s="170"/>
      <c r="F87" s="170"/>
      <c r="G87" s="171"/>
      <c r="H87" s="172"/>
      <c r="I87" s="173"/>
      <c r="J87" s="36">
        <v>26252393</v>
      </c>
    </row>
    <row r="88" spans="1:10" x14ac:dyDescent="0.2">
      <c r="A88" s="12" t="s">
        <v>94</v>
      </c>
      <c r="B88" s="165" t="s">
        <v>95</v>
      </c>
      <c r="C88" s="165"/>
      <c r="D88" s="165"/>
      <c r="E88" s="165"/>
      <c r="F88" s="38"/>
      <c r="G88" s="38"/>
      <c r="H88" s="38"/>
      <c r="I88" s="38"/>
      <c r="J88" s="39"/>
    </row>
    <row r="89" spans="1:10" ht="45" x14ac:dyDescent="0.2">
      <c r="A89" s="16" t="s">
        <v>5</v>
      </c>
      <c r="B89" s="16" t="s">
        <v>6</v>
      </c>
      <c r="C89" s="16" t="s">
        <v>20</v>
      </c>
      <c r="D89" s="44" t="s">
        <v>90</v>
      </c>
      <c r="E89" s="16" t="s">
        <v>8</v>
      </c>
      <c r="F89" s="16" t="s">
        <v>22</v>
      </c>
      <c r="G89" s="16" t="s">
        <v>23</v>
      </c>
      <c r="H89" s="16" t="s">
        <v>24</v>
      </c>
      <c r="I89" s="17" t="s">
        <v>91</v>
      </c>
      <c r="J89" s="16" t="s">
        <v>26</v>
      </c>
    </row>
    <row r="90" spans="1:10" ht="228.75" x14ac:dyDescent="0.2">
      <c r="A90" s="35" t="s">
        <v>96</v>
      </c>
      <c r="B90" s="34" t="s">
        <v>97</v>
      </c>
      <c r="C90" s="20" t="s">
        <v>98</v>
      </c>
      <c r="D90" s="35" t="s">
        <v>30</v>
      </c>
      <c r="E90" s="21">
        <v>1</v>
      </c>
      <c r="F90" s="25">
        <v>23966000</v>
      </c>
      <c r="G90" s="22">
        <v>0.19</v>
      </c>
      <c r="H90" s="25">
        <v>4553540</v>
      </c>
      <c r="I90" s="25">
        <v>28519540</v>
      </c>
      <c r="J90" s="25">
        <v>28519541</v>
      </c>
    </row>
    <row r="91" spans="1:10" x14ac:dyDescent="0.2">
      <c r="A91" s="169" t="s">
        <v>32</v>
      </c>
      <c r="B91" s="170"/>
      <c r="C91" s="170"/>
      <c r="D91" s="170"/>
      <c r="E91" s="170"/>
      <c r="F91" s="170"/>
      <c r="G91" s="170"/>
      <c r="H91" s="170"/>
      <c r="I91" s="171"/>
      <c r="J91" s="36">
        <v>28519541</v>
      </c>
    </row>
    <row r="92" spans="1:10" x14ac:dyDescent="0.2">
      <c r="A92" s="45">
        <v>13</v>
      </c>
      <c r="B92" s="165" t="s">
        <v>99</v>
      </c>
      <c r="C92" s="165"/>
      <c r="D92" s="165"/>
      <c r="E92" s="165"/>
      <c r="F92" s="165"/>
      <c r="G92" s="165"/>
      <c r="H92" s="13"/>
      <c r="I92" s="13"/>
      <c r="J92" s="14"/>
    </row>
    <row r="93" spans="1:10" ht="45" x14ac:dyDescent="0.2">
      <c r="A93" s="16" t="s">
        <v>5</v>
      </c>
      <c r="B93" s="16" t="s">
        <v>6</v>
      </c>
      <c r="C93" s="16" t="s">
        <v>20</v>
      </c>
      <c r="D93" s="44" t="s">
        <v>90</v>
      </c>
      <c r="E93" s="16" t="s">
        <v>8</v>
      </c>
      <c r="F93" s="16" t="s">
        <v>22</v>
      </c>
      <c r="G93" s="16" t="s">
        <v>23</v>
      </c>
      <c r="H93" s="16" t="s">
        <v>24</v>
      </c>
      <c r="I93" s="17" t="s">
        <v>91</v>
      </c>
      <c r="J93" s="16" t="s">
        <v>26</v>
      </c>
    </row>
    <row r="94" spans="1:10" x14ac:dyDescent="0.2">
      <c r="A94" s="42" t="s">
        <v>100</v>
      </c>
      <c r="B94" s="42" t="s">
        <v>28</v>
      </c>
      <c r="C94" s="46" t="s">
        <v>101</v>
      </c>
      <c r="D94" s="42" t="s">
        <v>30</v>
      </c>
      <c r="E94" s="27">
        <v>30</v>
      </c>
      <c r="F94" s="31">
        <v>364617</v>
      </c>
      <c r="G94" s="28">
        <v>0</v>
      </c>
      <c r="H94" s="42" t="s">
        <v>31</v>
      </c>
      <c r="I94" s="31">
        <v>364617</v>
      </c>
      <c r="J94" s="31">
        <v>10938497</v>
      </c>
    </row>
    <row r="95" spans="1:10" x14ac:dyDescent="0.2">
      <c r="A95" s="47" t="s">
        <v>102</v>
      </c>
      <c r="B95" s="189" t="s">
        <v>103</v>
      </c>
      <c r="C95" s="190"/>
      <c r="D95" s="190"/>
      <c r="E95" s="190"/>
      <c r="F95" s="190"/>
      <c r="G95" s="190"/>
      <c r="H95" s="190"/>
      <c r="I95" s="190"/>
      <c r="J95" s="191"/>
    </row>
    <row r="96" spans="1:10" ht="28.5" x14ac:dyDescent="0.2">
      <c r="A96" s="42" t="s">
        <v>104</v>
      </c>
      <c r="B96" s="40" t="s">
        <v>105</v>
      </c>
      <c r="C96" s="40" t="s">
        <v>106</v>
      </c>
      <c r="D96" s="42" t="s">
        <v>30</v>
      </c>
      <c r="E96" s="27">
        <v>101</v>
      </c>
      <c r="F96" s="31">
        <v>2521</v>
      </c>
      <c r="G96" s="28">
        <v>0.19</v>
      </c>
      <c r="H96" s="48">
        <v>479</v>
      </c>
      <c r="I96" s="31">
        <v>3000</v>
      </c>
      <c r="J96" s="31">
        <v>303664</v>
      </c>
    </row>
    <row r="97" spans="1:10" ht="28.5" x14ac:dyDescent="0.2">
      <c r="A97" s="42" t="s">
        <v>107</v>
      </c>
      <c r="B97" s="40" t="s">
        <v>108</v>
      </c>
      <c r="C97" s="40" t="s">
        <v>109</v>
      </c>
      <c r="D97" s="42" t="s">
        <v>30</v>
      </c>
      <c r="E97" s="27">
        <v>60</v>
      </c>
      <c r="F97" s="31">
        <v>2259</v>
      </c>
      <c r="G97" s="28">
        <v>0.19</v>
      </c>
      <c r="H97" s="48">
        <v>429</v>
      </c>
      <c r="I97" s="31">
        <v>2688</v>
      </c>
      <c r="J97" s="31">
        <v>161293</v>
      </c>
    </row>
    <row r="98" spans="1:10" ht="28.5" x14ac:dyDescent="0.2">
      <c r="A98" s="42" t="s">
        <v>110</v>
      </c>
      <c r="B98" s="40" t="s">
        <v>111</v>
      </c>
      <c r="C98" s="40" t="s">
        <v>112</v>
      </c>
      <c r="D98" s="42" t="s">
        <v>30</v>
      </c>
      <c r="E98" s="27">
        <v>60</v>
      </c>
      <c r="F98" s="31">
        <v>2100</v>
      </c>
      <c r="G98" s="28">
        <v>0.19</v>
      </c>
      <c r="H98" s="48">
        <v>399</v>
      </c>
      <c r="I98" s="31">
        <v>2499</v>
      </c>
      <c r="J98" s="31">
        <v>149940</v>
      </c>
    </row>
    <row r="99" spans="1:10" ht="28.5" x14ac:dyDescent="0.2">
      <c r="A99" s="42" t="s">
        <v>113</v>
      </c>
      <c r="B99" s="40" t="s">
        <v>114</v>
      </c>
      <c r="C99" s="40" t="s">
        <v>115</v>
      </c>
      <c r="D99" s="42" t="s">
        <v>30</v>
      </c>
      <c r="E99" s="27">
        <v>60</v>
      </c>
      <c r="F99" s="31">
        <v>2500</v>
      </c>
      <c r="G99" s="28">
        <v>0.19</v>
      </c>
      <c r="H99" s="48">
        <v>475</v>
      </c>
      <c r="I99" s="31">
        <v>2975</v>
      </c>
      <c r="J99" s="31">
        <v>178500</v>
      </c>
    </row>
    <row r="100" spans="1:10" ht="28.5" x14ac:dyDescent="0.2">
      <c r="A100" s="42" t="s">
        <v>116</v>
      </c>
      <c r="B100" s="40" t="s">
        <v>117</v>
      </c>
      <c r="C100" s="40" t="s">
        <v>118</v>
      </c>
      <c r="D100" s="42" t="s">
        <v>30</v>
      </c>
      <c r="E100" s="27">
        <v>60</v>
      </c>
      <c r="F100" s="31">
        <v>13095</v>
      </c>
      <c r="G100" s="28">
        <v>0.19</v>
      </c>
      <c r="H100" s="31">
        <v>2488</v>
      </c>
      <c r="I100" s="31">
        <v>15583</v>
      </c>
      <c r="J100" s="31">
        <v>934983</v>
      </c>
    </row>
    <row r="101" spans="1:10" ht="28.5" x14ac:dyDescent="0.2">
      <c r="A101" s="42" t="s">
        <v>119</v>
      </c>
      <c r="B101" s="40" t="s">
        <v>120</v>
      </c>
      <c r="C101" s="40" t="s">
        <v>121</v>
      </c>
      <c r="D101" s="42" t="s">
        <v>30</v>
      </c>
      <c r="E101" s="27">
        <v>60</v>
      </c>
      <c r="F101" s="31">
        <v>1462</v>
      </c>
      <c r="G101" s="28">
        <v>0.19</v>
      </c>
      <c r="H101" s="48">
        <v>278</v>
      </c>
      <c r="I101" s="31">
        <v>1740</v>
      </c>
      <c r="J101" s="31">
        <v>104387</v>
      </c>
    </row>
    <row r="102" spans="1:10" ht="28.5" x14ac:dyDescent="0.2">
      <c r="A102" s="42" t="s">
        <v>122</v>
      </c>
      <c r="B102" s="40" t="s">
        <v>123</v>
      </c>
      <c r="C102" s="40" t="s">
        <v>124</v>
      </c>
      <c r="D102" s="42" t="s">
        <v>30</v>
      </c>
      <c r="E102" s="27">
        <v>60</v>
      </c>
      <c r="F102" s="31">
        <v>3371</v>
      </c>
      <c r="G102" s="28">
        <v>0.19</v>
      </c>
      <c r="H102" s="48">
        <v>640</v>
      </c>
      <c r="I102" s="31">
        <v>4011</v>
      </c>
      <c r="J102" s="31">
        <v>240689</v>
      </c>
    </row>
    <row r="103" spans="1:10" ht="28.5" x14ac:dyDescent="0.2">
      <c r="A103" s="42" t="s">
        <v>125</v>
      </c>
      <c r="B103" s="40" t="s">
        <v>126</v>
      </c>
      <c r="C103" s="40" t="s">
        <v>127</v>
      </c>
      <c r="D103" s="42" t="s">
        <v>30</v>
      </c>
      <c r="E103" s="27">
        <v>60</v>
      </c>
      <c r="F103" s="31">
        <v>4420</v>
      </c>
      <c r="G103" s="28">
        <v>0.19</v>
      </c>
      <c r="H103" s="48">
        <v>840</v>
      </c>
      <c r="I103" s="31">
        <v>5260</v>
      </c>
      <c r="J103" s="31">
        <v>315588</v>
      </c>
    </row>
    <row r="104" spans="1:10" ht="28.5" x14ac:dyDescent="0.2">
      <c r="A104" s="42" t="s">
        <v>128</v>
      </c>
      <c r="B104" s="40" t="s">
        <v>129</v>
      </c>
      <c r="C104" s="40" t="s">
        <v>130</v>
      </c>
      <c r="D104" s="42" t="s">
        <v>30</v>
      </c>
      <c r="E104" s="27">
        <v>60</v>
      </c>
      <c r="F104" s="31">
        <v>11327</v>
      </c>
      <c r="G104" s="28">
        <v>0.19</v>
      </c>
      <c r="H104" s="31">
        <v>2152</v>
      </c>
      <c r="I104" s="31">
        <v>13479</v>
      </c>
      <c r="J104" s="31">
        <v>808748</v>
      </c>
    </row>
    <row r="105" spans="1:10" ht="28.5" x14ac:dyDescent="0.2">
      <c r="A105" s="49">
        <v>40222</v>
      </c>
      <c r="B105" s="40" t="s">
        <v>131</v>
      </c>
      <c r="C105" s="40" t="s">
        <v>132</v>
      </c>
      <c r="D105" s="42" t="s">
        <v>30</v>
      </c>
      <c r="E105" s="27">
        <v>60</v>
      </c>
      <c r="F105" s="31">
        <v>9459</v>
      </c>
      <c r="G105" s="28">
        <v>0.19</v>
      </c>
      <c r="H105" s="31">
        <v>1797</v>
      </c>
      <c r="I105" s="31">
        <v>11256</v>
      </c>
      <c r="J105" s="31">
        <v>675373</v>
      </c>
    </row>
    <row r="106" spans="1:10" ht="28.5" x14ac:dyDescent="0.2">
      <c r="A106" s="49">
        <v>40587</v>
      </c>
      <c r="B106" s="40" t="s">
        <v>133</v>
      </c>
      <c r="C106" s="40" t="s">
        <v>134</v>
      </c>
      <c r="D106" s="42" t="s">
        <v>30</v>
      </c>
      <c r="E106" s="27">
        <v>60</v>
      </c>
      <c r="F106" s="31">
        <v>4977</v>
      </c>
      <c r="G106" s="28">
        <v>0.19</v>
      </c>
      <c r="H106" s="48">
        <v>946</v>
      </c>
      <c r="I106" s="31">
        <v>5923</v>
      </c>
      <c r="J106" s="31">
        <v>355358</v>
      </c>
    </row>
    <row r="107" spans="1:10" ht="28.5" x14ac:dyDescent="0.2">
      <c r="A107" s="49">
        <v>40952</v>
      </c>
      <c r="B107" s="40" t="s">
        <v>135</v>
      </c>
      <c r="C107" s="40" t="s">
        <v>136</v>
      </c>
      <c r="D107" s="42" t="s">
        <v>30</v>
      </c>
      <c r="E107" s="27">
        <v>60</v>
      </c>
      <c r="F107" s="31">
        <v>3195</v>
      </c>
      <c r="G107" s="28">
        <v>0.19</v>
      </c>
      <c r="H107" s="48">
        <v>607</v>
      </c>
      <c r="I107" s="31">
        <v>3802</v>
      </c>
      <c r="J107" s="31">
        <v>228123</v>
      </c>
    </row>
    <row r="108" spans="1:10" ht="28.5" x14ac:dyDescent="0.2">
      <c r="A108" s="49">
        <v>41318</v>
      </c>
      <c r="B108" s="40" t="s">
        <v>137</v>
      </c>
      <c r="C108" s="40" t="s">
        <v>138</v>
      </c>
      <c r="D108" s="42" t="s">
        <v>30</v>
      </c>
      <c r="E108" s="27">
        <v>60</v>
      </c>
      <c r="F108" s="31">
        <v>7192</v>
      </c>
      <c r="G108" s="28">
        <v>0.19</v>
      </c>
      <c r="H108" s="31">
        <v>1366</v>
      </c>
      <c r="I108" s="31">
        <v>8558</v>
      </c>
      <c r="J108" s="31">
        <v>513509</v>
      </c>
    </row>
    <row r="109" spans="1:10" ht="28.5" x14ac:dyDescent="0.2">
      <c r="A109" s="49">
        <v>41683</v>
      </c>
      <c r="B109" s="40" t="s">
        <v>139</v>
      </c>
      <c r="C109" s="40" t="s">
        <v>140</v>
      </c>
      <c r="D109" s="42" t="s">
        <v>30</v>
      </c>
      <c r="E109" s="27">
        <v>55</v>
      </c>
      <c r="F109" s="31">
        <v>127792</v>
      </c>
      <c r="G109" s="28">
        <v>0.19</v>
      </c>
      <c r="H109" s="31">
        <v>24280</v>
      </c>
      <c r="I109" s="31">
        <v>152072</v>
      </c>
      <c r="J109" s="31">
        <v>8363986</v>
      </c>
    </row>
    <row r="110" spans="1:10" ht="28.5" x14ac:dyDescent="0.2">
      <c r="A110" s="49">
        <v>42048</v>
      </c>
      <c r="B110" s="40" t="s">
        <v>141</v>
      </c>
      <c r="C110" s="40" t="s">
        <v>142</v>
      </c>
      <c r="D110" s="42" t="s">
        <v>143</v>
      </c>
      <c r="E110" s="27">
        <v>55</v>
      </c>
      <c r="F110" s="31">
        <v>116891</v>
      </c>
      <c r="G110" s="28">
        <v>0.19</v>
      </c>
      <c r="H110" s="31">
        <v>22209</v>
      </c>
      <c r="I110" s="31">
        <v>139100</v>
      </c>
      <c r="J110" s="31">
        <v>7650516</v>
      </c>
    </row>
    <row r="111" spans="1:10" ht="42.75" x14ac:dyDescent="0.2">
      <c r="A111" s="49">
        <v>42413</v>
      </c>
      <c r="B111" s="40" t="s">
        <v>144</v>
      </c>
      <c r="C111" s="40" t="s">
        <v>145</v>
      </c>
      <c r="D111" s="42" t="s">
        <v>30</v>
      </c>
      <c r="E111" s="27">
        <v>55</v>
      </c>
      <c r="F111" s="31">
        <v>1353</v>
      </c>
      <c r="G111" s="28">
        <v>0.19</v>
      </c>
      <c r="H111" s="48">
        <v>257</v>
      </c>
      <c r="I111" s="31">
        <v>1610</v>
      </c>
      <c r="J111" s="31">
        <v>88554</v>
      </c>
    </row>
    <row r="112" spans="1:10" ht="28.5" x14ac:dyDescent="0.2">
      <c r="A112" s="49">
        <v>42779</v>
      </c>
      <c r="B112" s="40" t="s">
        <v>146</v>
      </c>
      <c r="C112" s="40" t="s">
        <v>147</v>
      </c>
      <c r="D112" s="42" t="s">
        <v>30</v>
      </c>
      <c r="E112" s="27">
        <v>55</v>
      </c>
      <c r="F112" s="31">
        <v>2500</v>
      </c>
      <c r="G112" s="28">
        <v>0.19</v>
      </c>
      <c r="H112" s="48">
        <v>475</v>
      </c>
      <c r="I112" s="31">
        <v>2975</v>
      </c>
      <c r="J112" s="31">
        <v>163625</v>
      </c>
    </row>
    <row r="113" spans="1:10" ht="28.5" x14ac:dyDescent="0.2">
      <c r="A113" s="49">
        <v>43144</v>
      </c>
      <c r="B113" s="40" t="s">
        <v>148</v>
      </c>
      <c r="C113" s="40" t="s">
        <v>149</v>
      </c>
      <c r="D113" s="42" t="s">
        <v>150</v>
      </c>
      <c r="E113" s="27">
        <v>55</v>
      </c>
      <c r="F113" s="31">
        <v>2613</v>
      </c>
      <c r="G113" s="28">
        <v>0.19</v>
      </c>
      <c r="H113" s="48">
        <v>496</v>
      </c>
      <c r="I113" s="31">
        <v>3109</v>
      </c>
      <c r="J113" s="31">
        <v>171021</v>
      </c>
    </row>
    <row r="114" spans="1:10" ht="42.75" x14ac:dyDescent="0.2">
      <c r="A114" s="49">
        <v>43509</v>
      </c>
      <c r="B114" s="40" t="s">
        <v>151</v>
      </c>
      <c r="C114" s="40" t="s">
        <v>152</v>
      </c>
      <c r="D114" s="42" t="s">
        <v>30</v>
      </c>
      <c r="E114" s="27">
        <v>55</v>
      </c>
      <c r="F114" s="31">
        <v>14014</v>
      </c>
      <c r="G114" s="28">
        <v>0.19</v>
      </c>
      <c r="H114" s="31">
        <v>2663</v>
      </c>
      <c r="I114" s="31">
        <v>16677</v>
      </c>
      <c r="J114" s="31">
        <v>917216</v>
      </c>
    </row>
    <row r="115" spans="1:10" x14ac:dyDescent="0.2">
      <c r="A115" s="47" t="s">
        <v>153</v>
      </c>
      <c r="B115" s="189" t="s">
        <v>154</v>
      </c>
      <c r="C115" s="190"/>
      <c r="D115" s="190"/>
      <c r="E115" s="190"/>
      <c r="F115" s="190"/>
      <c r="G115" s="190"/>
      <c r="H115" s="190"/>
      <c r="I115" s="190"/>
      <c r="J115" s="191"/>
    </row>
    <row r="116" spans="1:10" ht="28.5" x14ac:dyDescent="0.2">
      <c r="A116" s="42" t="s">
        <v>155</v>
      </c>
      <c r="B116" s="40" t="s">
        <v>156</v>
      </c>
      <c r="C116" s="40" t="s">
        <v>157</v>
      </c>
      <c r="D116" s="42" t="s">
        <v>30</v>
      </c>
      <c r="E116" s="27">
        <v>50</v>
      </c>
      <c r="F116" s="31">
        <v>33687</v>
      </c>
      <c r="G116" s="28">
        <v>0.19</v>
      </c>
      <c r="H116" s="31">
        <v>6401</v>
      </c>
      <c r="I116" s="31">
        <v>40088</v>
      </c>
      <c r="J116" s="31">
        <v>2004377</v>
      </c>
    </row>
    <row r="117" spans="1:10" ht="28.5" x14ac:dyDescent="0.2">
      <c r="A117" s="42" t="s">
        <v>158</v>
      </c>
      <c r="B117" s="40" t="s">
        <v>159</v>
      </c>
      <c r="C117" s="40" t="s">
        <v>159</v>
      </c>
      <c r="D117" s="42" t="s">
        <v>30</v>
      </c>
      <c r="E117" s="27">
        <v>50</v>
      </c>
      <c r="F117" s="31">
        <v>11651</v>
      </c>
      <c r="G117" s="28">
        <v>0.19</v>
      </c>
      <c r="H117" s="31">
        <v>2214</v>
      </c>
      <c r="I117" s="31">
        <v>13865</v>
      </c>
      <c r="J117" s="31">
        <v>693235</v>
      </c>
    </row>
    <row r="118" spans="1:10" x14ac:dyDescent="0.2">
      <c r="A118" s="42" t="s">
        <v>160</v>
      </c>
      <c r="B118" s="40" t="s">
        <v>161</v>
      </c>
      <c r="C118" s="40" t="s">
        <v>162</v>
      </c>
      <c r="D118" s="42" t="s">
        <v>30</v>
      </c>
      <c r="E118" s="27">
        <v>50</v>
      </c>
      <c r="F118" s="31">
        <v>1062</v>
      </c>
      <c r="G118" s="28">
        <v>0.19</v>
      </c>
      <c r="H118" s="48">
        <v>202</v>
      </c>
      <c r="I118" s="31">
        <v>1264</v>
      </c>
      <c r="J118" s="31">
        <v>63189</v>
      </c>
    </row>
    <row r="119" spans="1:10" ht="28.5" x14ac:dyDescent="0.2">
      <c r="A119" s="42" t="s">
        <v>163</v>
      </c>
      <c r="B119" s="40" t="s">
        <v>164</v>
      </c>
      <c r="C119" s="40" t="s">
        <v>165</v>
      </c>
      <c r="D119" s="42" t="s">
        <v>30</v>
      </c>
      <c r="E119" s="27">
        <v>50</v>
      </c>
      <c r="F119" s="31">
        <v>4855</v>
      </c>
      <c r="G119" s="28">
        <v>0.19</v>
      </c>
      <c r="H119" s="48">
        <v>922</v>
      </c>
      <c r="I119" s="31">
        <v>5777</v>
      </c>
      <c r="J119" s="31">
        <v>288873</v>
      </c>
    </row>
    <row r="120" spans="1:10" ht="28.5" x14ac:dyDescent="0.2">
      <c r="A120" s="42" t="s">
        <v>166</v>
      </c>
      <c r="B120" s="40" t="s">
        <v>167</v>
      </c>
      <c r="C120" s="40" t="s">
        <v>168</v>
      </c>
      <c r="D120" s="42" t="s">
        <v>30</v>
      </c>
      <c r="E120" s="27">
        <v>50</v>
      </c>
      <c r="F120" s="31">
        <v>6250</v>
      </c>
      <c r="G120" s="28">
        <v>0.19</v>
      </c>
      <c r="H120" s="31">
        <v>1188</v>
      </c>
      <c r="I120" s="31">
        <v>7438</v>
      </c>
      <c r="J120" s="31">
        <v>371875</v>
      </c>
    </row>
    <row r="121" spans="1:10" ht="28.5" x14ac:dyDescent="0.2">
      <c r="A121" s="42" t="s">
        <v>169</v>
      </c>
      <c r="B121" s="40" t="s">
        <v>170</v>
      </c>
      <c r="C121" s="40" t="s">
        <v>171</v>
      </c>
      <c r="D121" s="42" t="s">
        <v>30</v>
      </c>
      <c r="E121" s="27">
        <v>45</v>
      </c>
      <c r="F121" s="31">
        <v>73759</v>
      </c>
      <c r="G121" s="28">
        <v>0.19</v>
      </c>
      <c r="H121" s="31">
        <v>14014</v>
      </c>
      <c r="I121" s="31">
        <v>87773</v>
      </c>
      <c r="J121" s="31">
        <v>3949794</v>
      </c>
    </row>
    <row r="122" spans="1:10" ht="28.5" x14ac:dyDescent="0.2">
      <c r="A122" s="42" t="s">
        <v>172</v>
      </c>
      <c r="B122" s="40" t="s">
        <v>173</v>
      </c>
      <c r="C122" s="40" t="s">
        <v>174</v>
      </c>
      <c r="D122" s="42" t="s">
        <v>30</v>
      </c>
      <c r="E122" s="27">
        <v>45</v>
      </c>
      <c r="F122" s="31">
        <v>6619</v>
      </c>
      <c r="G122" s="28">
        <v>0.19</v>
      </c>
      <c r="H122" s="31">
        <v>1258</v>
      </c>
      <c r="I122" s="31">
        <v>7877</v>
      </c>
      <c r="J122" s="31">
        <v>354447</v>
      </c>
    </row>
    <row r="123" spans="1:10" x14ac:dyDescent="0.2">
      <c r="A123" s="42" t="s">
        <v>175</v>
      </c>
      <c r="B123" s="40" t="s">
        <v>176</v>
      </c>
      <c r="C123" s="40" t="s">
        <v>177</v>
      </c>
      <c r="D123" s="42" t="s">
        <v>30</v>
      </c>
      <c r="E123" s="27">
        <v>45</v>
      </c>
      <c r="F123" s="31">
        <v>26611</v>
      </c>
      <c r="G123" s="28">
        <v>0.19</v>
      </c>
      <c r="H123" s="31">
        <v>5056</v>
      </c>
      <c r="I123" s="31">
        <v>31667</v>
      </c>
      <c r="J123" s="31">
        <v>1425019</v>
      </c>
    </row>
    <row r="124" spans="1:10" ht="28.5" x14ac:dyDescent="0.2">
      <c r="A124" s="42" t="s">
        <v>178</v>
      </c>
      <c r="B124" s="40" t="s">
        <v>179</v>
      </c>
      <c r="C124" s="40" t="s">
        <v>180</v>
      </c>
      <c r="D124" s="42" t="s">
        <v>30</v>
      </c>
      <c r="E124" s="27">
        <v>45</v>
      </c>
      <c r="F124" s="31">
        <v>2659</v>
      </c>
      <c r="G124" s="28">
        <v>0.19</v>
      </c>
      <c r="H124" s="48">
        <v>505</v>
      </c>
      <c r="I124" s="31">
        <v>3164</v>
      </c>
      <c r="J124" s="31">
        <v>142389</v>
      </c>
    </row>
    <row r="125" spans="1:10" ht="28.5" x14ac:dyDescent="0.2">
      <c r="A125" s="49">
        <v>40250</v>
      </c>
      <c r="B125" s="40" t="s">
        <v>181</v>
      </c>
      <c r="C125" s="40" t="s">
        <v>182</v>
      </c>
      <c r="D125" s="42" t="s">
        <v>183</v>
      </c>
      <c r="E125" s="27">
        <v>45</v>
      </c>
      <c r="F125" s="31">
        <v>43186</v>
      </c>
      <c r="G125" s="28">
        <v>0.19</v>
      </c>
      <c r="H125" s="31">
        <v>8205</v>
      </c>
      <c r="I125" s="31">
        <v>51391</v>
      </c>
      <c r="J125" s="31">
        <v>2312610</v>
      </c>
    </row>
    <row r="126" spans="1:10" ht="28.5" x14ac:dyDescent="0.2">
      <c r="A126" s="49">
        <v>40615</v>
      </c>
      <c r="B126" s="40" t="s">
        <v>184</v>
      </c>
      <c r="C126" s="40" t="s">
        <v>185</v>
      </c>
      <c r="D126" s="42" t="s">
        <v>186</v>
      </c>
      <c r="E126" s="27">
        <v>45</v>
      </c>
      <c r="F126" s="31">
        <v>111345</v>
      </c>
      <c r="G126" s="28">
        <v>0.19</v>
      </c>
      <c r="H126" s="31">
        <v>21156</v>
      </c>
      <c r="I126" s="31">
        <v>132501</v>
      </c>
      <c r="J126" s="31">
        <v>5962525</v>
      </c>
    </row>
    <row r="127" spans="1:10" ht="28.5" x14ac:dyDescent="0.2">
      <c r="A127" s="49">
        <v>40981</v>
      </c>
      <c r="B127" s="40" t="s">
        <v>187</v>
      </c>
      <c r="C127" s="40" t="s">
        <v>188</v>
      </c>
      <c r="D127" s="42" t="s">
        <v>186</v>
      </c>
      <c r="E127" s="27">
        <v>45</v>
      </c>
      <c r="F127" s="31">
        <v>55689</v>
      </c>
      <c r="G127" s="28">
        <v>0.19</v>
      </c>
      <c r="H127" s="31">
        <v>10581</v>
      </c>
      <c r="I127" s="31">
        <v>66270</v>
      </c>
      <c r="J127" s="31">
        <v>2982146</v>
      </c>
    </row>
    <row r="128" spans="1:10" ht="28.5" x14ac:dyDescent="0.2">
      <c r="A128" s="49">
        <v>41346</v>
      </c>
      <c r="B128" s="40" t="s">
        <v>189</v>
      </c>
      <c r="C128" s="40" t="s">
        <v>190</v>
      </c>
      <c r="D128" s="42" t="s">
        <v>30</v>
      </c>
      <c r="E128" s="27">
        <v>45</v>
      </c>
      <c r="F128" s="31">
        <v>15495</v>
      </c>
      <c r="G128" s="28">
        <v>0.19</v>
      </c>
      <c r="H128" s="31">
        <v>2944</v>
      </c>
      <c r="I128" s="31">
        <v>18439</v>
      </c>
      <c r="J128" s="31">
        <v>829757</v>
      </c>
    </row>
    <row r="129" spans="1:10" ht="28.5" x14ac:dyDescent="0.2">
      <c r="A129" s="49">
        <v>41711</v>
      </c>
      <c r="B129" s="40" t="s">
        <v>191</v>
      </c>
      <c r="C129" s="40" t="s">
        <v>192</v>
      </c>
      <c r="D129" s="42" t="s">
        <v>30</v>
      </c>
      <c r="E129" s="27">
        <v>45</v>
      </c>
      <c r="F129" s="31">
        <v>16506</v>
      </c>
      <c r="G129" s="28">
        <v>0.19</v>
      </c>
      <c r="H129" s="31">
        <v>3136</v>
      </c>
      <c r="I129" s="31">
        <v>19642</v>
      </c>
      <c r="J129" s="31">
        <v>883896</v>
      </c>
    </row>
    <row r="130" spans="1:10" ht="28.5" x14ac:dyDescent="0.2">
      <c r="A130" s="49">
        <v>42076</v>
      </c>
      <c r="B130" s="40" t="s">
        <v>193</v>
      </c>
      <c r="C130" s="40" t="s">
        <v>194</v>
      </c>
      <c r="D130" s="42" t="s">
        <v>30</v>
      </c>
      <c r="E130" s="27">
        <v>45</v>
      </c>
      <c r="F130" s="31">
        <v>59233</v>
      </c>
      <c r="G130" s="28">
        <v>0.19</v>
      </c>
      <c r="H130" s="31">
        <v>11254</v>
      </c>
      <c r="I130" s="31">
        <v>70487</v>
      </c>
      <c r="J130" s="31">
        <v>3171927</v>
      </c>
    </row>
    <row r="131" spans="1:10" ht="28.5" x14ac:dyDescent="0.2">
      <c r="A131" s="49">
        <v>42442</v>
      </c>
      <c r="B131" s="40" t="s">
        <v>195</v>
      </c>
      <c r="C131" s="40" t="s">
        <v>196</v>
      </c>
      <c r="D131" s="42" t="s">
        <v>30</v>
      </c>
      <c r="E131" s="27">
        <v>45</v>
      </c>
      <c r="F131" s="31">
        <v>40884</v>
      </c>
      <c r="G131" s="28">
        <v>0.19</v>
      </c>
      <c r="H131" s="31">
        <v>7768</v>
      </c>
      <c r="I131" s="31">
        <v>48652</v>
      </c>
      <c r="J131" s="31">
        <v>2189338</v>
      </c>
    </row>
    <row r="132" spans="1:10" ht="28.5" x14ac:dyDescent="0.2">
      <c r="A132" s="49">
        <v>42807</v>
      </c>
      <c r="B132" s="40" t="s">
        <v>197</v>
      </c>
      <c r="C132" s="40" t="s">
        <v>198</v>
      </c>
      <c r="D132" s="42" t="s">
        <v>30</v>
      </c>
      <c r="E132" s="27">
        <v>45</v>
      </c>
      <c r="F132" s="31">
        <v>77056</v>
      </c>
      <c r="G132" s="28">
        <v>0.19</v>
      </c>
      <c r="H132" s="31">
        <v>14641</v>
      </c>
      <c r="I132" s="31">
        <v>91697</v>
      </c>
      <c r="J132" s="31">
        <v>4126349</v>
      </c>
    </row>
    <row r="133" spans="1:10" ht="28.5" x14ac:dyDescent="0.2">
      <c r="A133" s="49">
        <v>43172</v>
      </c>
      <c r="B133" s="40" t="s">
        <v>199</v>
      </c>
      <c r="C133" s="40" t="s">
        <v>200</v>
      </c>
      <c r="D133" s="42" t="s">
        <v>30</v>
      </c>
      <c r="E133" s="27">
        <v>45</v>
      </c>
      <c r="F133" s="31">
        <v>35833</v>
      </c>
      <c r="G133" s="28">
        <v>0.19</v>
      </c>
      <c r="H133" s="31">
        <v>6808</v>
      </c>
      <c r="I133" s="31">
        <v>42641</v>
      </c>
      <c r="J133" s="31">
        <v>1918857</v>
      </c>
    </row>
    <row r="134" spans="1:10" ht="28.5" x14ac:dyDescent="0.2">
      <c r="A134" s="49">
        <v>43537</v>
      </c>
      <c r="B134" s="40" t="s">
        <v>201</v>
      </c>
      <c r="C134" s="40" t="s">
        <v>202</v>
      </c>
      <c r="D134" s="42" t="s">
        <v>30</v>
      </c>
      <c r="E134" s="27">
        <v>50</v>
      </c>
      <c r="F134" s="31">
        <v>10250</v>
      </c>
      <c r="G134" s="28">
        <v>0.19</v>
      </c>
      <c r="H134" s="31">
        <v>1948</v>
      </c>
      <c r="I134" s="31">
        <v>12198</v>
      </c>
      <c r="J134" s="31">
        <v>609875</v>
      </c>
    </row>
    <row r="135" spans="1:10" x14ac:dyDescent="0.2">
      <c r="A135" s="49">
        <v>43903</v>
      </c>
      <c r="B135" s="40" t="s">
        <v>203</v>
      </c>
      <c r="C135" s="40" t="s">
        <v>204</v>
      </c>
      <c r="D135" s="42" t="s">
        <v>30</v>
      </c>
      <c r="E135" s="27">
        <v>45</v>
      </c>
      <c r="F135" s="31">
        <v>72776</v>
      </c>
      <c r="G135" s="28">
        <v>0.19</v>
      </c>
      <c r="H135" s="31">
        <v>13827</v>
      </c>
      <c r="I135" s="31">
        <v>86603</v>
      </c>
      <c r="J135" s="31">
        <v>3897155</v>
      </c>
    </row>
    <row r="136" spans="1:10" ht="28.5" x14ac:dyDescent="0.2">
      <c r="A136" s="49">
        <v>44268</v>
      </c>
      <c r="B136" s="40" t="s">
        <v>205</v>
      </c>
      <c r="C136" s="40" t="s">
        <v>206</v>
      </c>
      <c r="D136" s="42" t="s">
        <v>30</v>
      </c>
      <c r="E136" s="27">
        <v>50</v>
      </c>
      <c r="F136" s="31">
        <v>11138</v>
      </c>
      <c r="G136" s="28">
        <v>0.19</v>
      </c>
      <c r="H136" s="31">
        <v>2116</v>
      </c>
      <c r="I136" s="31">
        <v>13254</v>
      </c>
      <c r="J136" s="31">
        <v>662711</v>
      </c>
    </row>
    <row r="137" spans="1:10" ht="28.5" x14ac:dyDescent="0.2">
      <c r="A137" s="49">
        <v>44633</v>
      </c>
      <c r="B137" s="40" t="s">
        <v>207</v>
      </c>
      <c r="C137" s="40" t="s">
        <v>208</v>
      </c>
      <c r="D137" s="42" t="s">
        <v>30</v>
      </c>
      <c r="E137" s="27">
        <v>45</v>
      </c>
      <c r="F137" s="31">
        <v>12970</v>
      </c>
      <c r="G137" s="28">
        <v>0.19</v>
      </c>
      <c r="H137" s="31">
        <v>2464</v>
      </c>
      <c r="I137" s="31">
        <v>15434</v>
      </c>
      <c r="J137" s="31">
        <v>694544</v>
      </c>
    </row>
    <row r="138" spans="1:10" ht="28.5" x14ac:dyDescent="0.2">
      <c r="A138" s="49">
        <v>44998</v>
      </c>
      <c r="B138" s="40" t="s">
        <v>209</v>
      </c>
      <c r="C138" s="40" t="s">
        <v>210</v>
      </c>
      <c r="D138" s="42" t="s">
        <v>30</v>
      </c>
      <c r="E138" s="27">
        <v>50</v>
      </c>
      <c r="F138" s="31">
        <v>5637</v>
      </c>
      <c r="G138" s="28">
        <v>0.19</v>
      </c>
      <c r="H138" s="31">
        <v>1071</v>
      </c>
      <c r="I138" s="31">
        <v>6708</v>
      </c>
      <c r="J138" s="31">
        <v>335402</v>
      </c>
    </row>
    <row r="139" spans="1:10" ht="28.5" x14ac:dyDescent="0.2">
      <c r="A139" s="49">
        <v>45364</v>
      </c>
      <c r="B139" s="40" t="s">
        <v>211</v>
      </c>
      <c r="C139" s="40" t="s">
        <v>212</v>
      </c>
      <c r="D139" s="42" t="s">
        <v>30</v>
      </c>
      <c r="E139" s="27">
        <v>50</v>
      </c>
      <c r="F139" s="31">
        <v>5637</v>
      </c>
      <c r="G139" s="28">
        <v>0.19</v>
      </c>
      <c r="H139" s="31">
        <v>1071</v>
      </c>
      <c r="I139" s="31">
        <v>6708</v>
      </c>
      <c r="J139" s="31">
        <v>335402</v>
      </c>
    </row>
    <row r="140" spans="1:10" ht="28.5" x14ac:dyDescent="0.2">
      <c r="A140" s="49">
        <v>45729</v>
      </c>
      <c r="B140" s="40" t="s">
        <v>213</v>
      </c>
      <c r="C140" s="40" t="s">
        <v>212</v>
      </c>
      <c r="D140" s="42" t="s">
        <v>30</v>
      </c>
      <c r="E140" s="27">
        <v>48</v>
      </c>
      <c r="F140" s="31">
        <v>5637</v>
      </c>
      <c r="G140" s="28">
        <v>0.19</v>
      </c>
      <c r="H140" s="31">
        <v>1071</v>
      </c>
      <c r="I140" s="31">
        <v>6708</v>
      </c>
      <c r="J140" s="31">
        <v>321985</v>
      </c>
    </row>
    <row r="141" spans="1:10" ht="28.5" x14ac:dyDescent="0.2">
      <c r="A141" s="49">
        <v>46094</v>
      </c>
      <c r="B141" s="40" t="s">
        <v>214</v>
      </c>
      <c r="C141" s="40" t="s">
        <v>215</v>
      </c>
      <c r="D141" s="42" t="s">
        <v>30</v>
      </c>
      <c r="E141" s="27">
        <v>45</v>
      </c>
      <c r="F141" s="31">
        <v>14500</v>
      </c>
      <c r="G141" s="28">
        <v>0.19</v>
      </c>
      <c r="H141" s="31">
        <v>2755</v>
      </c>
      <c r="I141" s="31">
        <v>17255</v>
      </c>
      <c r="J141" s="31">
        <v>778182</v>
      </c>
    </row>
    <row r="142" spans="1:10" ht="28.5" x14ac:dyDescent="0.2">
      <c r="A142" s="49">
        <v>46459</v>
      </c>
      <c r="B142" s="40" t="s">
        <v>216</v>
      </c>
      <c r="C142" s="40" t="s">
        <v>216</v>
      </c>
      <c r="D142" s="42" t="s">
        <v>30</v>
      </c>
      <c r="E142" s="27">
        <v>45</v>
      </c>
      <c r="F142" s="31">
        <v>5110</v>
      </c>
      <c r="G142" s="28">
        <v>0.19</v>
      </c>
      <c r="H142" s="48">
        <v>971</v>
      </c>
      <c r="I142" s="31">
        <v>6081</v>
      </c>
      <c r="J142" s="31">
        <v>273641</v>
      </c>
    </row>
    <row r="143" spans="1:10" ht="28.5" x14ac:dyDescent="0.2">
      <c r="A143" s="49">
        <v>46825</v>
      </c>
      <c r="B143" s="40" t="s">
        <v>217</v>
      </c>
      <c r="C143" s="40" t="s">
        <v>217</v>
      </c>
      <c r="D143" s="42" t="s">
        <v>30</v>
      </c>
      <c r="E143" s="27">
        <v>45</v>
      </c>
      <c r="F143" s="31">
        <v>68504</v>
      </c>
      <c r="G143" s="28">
        <v>0.19</v>
      </c>
      <c r="H143" s="31">
        <v>13016</v>
      </c>
      <c r="I143" s="31">
        <v>81520</v>
      </c>
      <c r="J143" s="31">
        <v>3668389</v>
      </c>
    </row>
    <row r="144" spans="1:10" ht="28.5" x14ac:dyDescent="0.2">
      <c r="A144" s="49">
        <v>47190</v>
      </c>
      <c r="B144" s="40" t="s">
        <v>218</v>
      </c>
      <c r="C144" s="40" t="s">
        <v>219</v>
      </c>
      <c r="D144" s="42" t="s">
        <v>220</v>
      </c>
      <c r="E144" s="27">
        <v>45</v>
      </c>
      <c r="F144" s="31">
        <v>20706</v>
      </c>
      <c r="G144" s="28">
        <v>0.19</v>
      </c>
      <c r="H144" s="31">
        <v>3934</v>
      </c>
      <c r="I144" s="31">
        <v>24640</v>
      </c>
      <c r="J144" s="31">
        <v>1108806</v>
      </c>
    </row>
    <row r="145" spans="1:10" ht="28.5" x14ac:dyDescent="0.2">
      <c r="A145" s="49">
        <v>47555</v>
      </c>
      <c r="B145" s="40" t="s">
        <v>221</v>
      </c>
      <c r="C145" s="40" t="s">
        <v>221</v>
      </c>
      <c r="D145" s="42" t="s">
        <v>30</v>
      </c>
      <c r="E145" s="27">
        <v>45</v>
      </c>
      <c r="F145" s="31">
        <v>215919</v>
      </c>
      <c r="G145" s="28">
        <v>0.19</v>
      </c>
      <c r="H145" s="31">
        <v>41025</v>
      </c>
      <c r="I145" s="31">
        <v>256944</v>
      </c>
      <c r="J145" s="31">
        <v>11562462</v>
      </c>
    </row>
    <row r="146" spans="1:10" ht="28.5" x14ac:dyDescent="0.2">
      <c r="A146" s="49">
        <v>47920</v>
      </c>
      <c r="B146" s="40" t="s">
        <v>222</v>
      </c>
      <c r="C146" s="40" t="s">
        <v>223</v>
      </c>
      <c r="D146" s="42" t="s">
        <v>30</v>
      </c>
      <c r="E146" s="27">
        <v>45</v>
      </c>
      <c r="F146" s="31">
        <v>10958</v>
      </c>
      <c r="G146" s="28">
        <v>0.19</v>
      </c>
      <c r="H146" s="31">
        <v>2082</v>
      </c>
      <c r="I146" s="31">
        <v>13040</v>
      </c>
      <c r="J146" s="31">
        <v>586801</v>
      </c>
    </row>
    <row r="147" spans="1:10" x14ac:dyDescent="0.2">
      <c r="A147" s="49">
        <v>48286</v>
      </c>
      <c r="B147" s="40" t="s">
        <v>224</v>
      </c>
      <c r="C147" s="40" t="s">
        <v>225</v>
      </c>
      <c r="D147" s="42" t="s">
        <v>226</v>
      </c>
      <c r="E147" s="27">
        <v>45</v>
      </c>
      <c r="F147" s="31">
        <v>10633</v>
      </c>
      <c r="G147" s="28">
        <v>0.19</v>
      </c>
      <c r="H147" s="31">
        <v>2020</v>
      </c>
      <c r="I147" s="31">
        <v>12653</v>
      </c>
      <c r="J147" s="31">
        <v>569397</v>
      </c>
    </row>
    <row r="148" spans="1:10" ht="28.5" x14ac:dyDescent="0.2">
      <c r="A148" s="49">
        <v>48651</v>
      </c>
      <c r="B148" s="40" t="s">
        <v>227</v>
      </c>
      <c r="C148" s="40" t="s">
        <v>228</v>
      </c>
      <c r="D148" s="42" t="s">
        <v>229</v>
      </c>
      <c r="E148" s="27">
        <v>45</v>
      </c>
      <c r="F148" s="31">
        <v>30544</v>
      </c>
      <c r="G148" s="28">
        <v>0.19</v>
      </c>
      <c r="H148" s="31">
        <v>5803</v>
      </c>
      <c r="I148" s="31">
        <v>36347</v>
      </c>
      <c r="J148" s="31">
        <v>1635631</v>
      </c>
    </row>
    <row r="149" spans="1:10" ht="28.5" x14ac:dyDescent="0.2">
      <c r="A149" s="49">
        <v>49016</v>
      </c>
      <c r="B149" s="40" t="s">
        <v>230</v>
      </c>
      <c r="C149" s="40" t="s">
        <v>231</v>
      </c>
      <c r="D149" s="42" t="s">
        <v>232</v>
      </c>
      <c r="E149" s="27">
        <v>45</v>
      </c>
      <c r="F149" s="31">
        <v>20971</v>
      </c>
      <c r="G149" s="28">
        <v>0.19</v>
      </c>
      <c r="H149" s="31">
        <v>3984</v>
      </c>
      <c r="I149" s="31">
        <v>24955</v>
      </c>
      <c r="J149" s="31">
        <v>1122997</v>
      </c>
    </row>
    <row r="150" spans="1:10" ht="28.5" x14ac:dyDescent="0.2">
      <c r="A150" s="49">
        <v>49381</v>
      </c>
      <c r="B150" s="40" t="s">
        <v>233</v>
      </c>
      <c r="C150" s="40" t="s">
        <v>234</v>
      </c>
      <c r="D150" s="42" t="s">
        <v>235</v>
      </c>
      <c r="E150" s="27">
        <v>45</v>
      </c>
      <c r="F150" s="31">
        <v>84327</v>
      </c>
      <c r="G150" s="28">
        <v>0.19</v>
      </c>
      <c r="H150" s="31">
        <v>16022</v>
      </c>
      <c r="I150" s="31">
        <v>100349</v>
      </c>
      <c r="J150" s="31">
        <v>4515711</v>
      </c>
    </row>
    <row r="151" spans="1:10" ht="28.5" x14ac:dyDescent="0.2">
      <c r="A151" s="49">
        <v>49747</v>
      </c>
      <c r="B151" s="40" t="s">
        <v>236</v>
      </c>
      <c r="C151" s="40" t="s">
        <v>237</v>
      </c>
      <c r="D151" s="42" t="s">
        <v>226</v>
      </c>
      <c r="E151" s="27">
        <v>45</v>
      </c>
      <c r="F151" s="31">
        <v>20781</v>
      </c>
      <c r="G151" s="28">
        <v>0.19</v>
      </c>
      <c r="H151" s="31">
        <v>3948</v>
      </c>
      <c r="I151" s="31">
        <v>24729</v>
      </c>
      <c r="J151" s="31">
        <v>1112823</v>
      </c>
    </row>
    <row r="152" spans="1:10" x14ac:dyDescent="0.2">
      <c r="A152" s="49">
        <v>50112</v>
      </c>
      <c r="B152" s="40" t="s">
        <v>238</v>
      </c>
      <c r="C152" s="40" t="s">
        <v>239</v>
      </c>
      <c r="D152" s="42" t="s">
        <v>226</v>
      </c>
      <c r="E152" s="27">
        <v>45</v>
      </c>
      <c r="F152" s="31">
        <v>19558</v>
      </c>
      <c r="G152" s="28">
        <v>0.19</v>
      </c>
      <c r="H152" s="31">
        <v>3716</v>
      </c>
      <c r="I152" s="31">
        <v>23274</v>
      </c>
      <c r="J152" s="31">
        <v>1047331</v>
      </c>
    </row>
    <row r="153" spans="1:10" ht="28.5" x14ac:dyDescent="0.2">
      <c r="A153" s="49">
        <v>50477</v>
      </c>
      <c r="B153" s="40" t="s">
        <v>240</v>
      </c>
      <c r="C153" s="40" t="s">
        <v>241</v>
      </c>
      <c r="D153" s="42" t="s">
        <v>232</v>
      </c>
      <c r="E153" s="27">
        <v>45</v>
      </c>
      <c r="F153" s="31">
        <v>18419</v>
      </c>
      <c r="G153" s="28">
        <v>0.19</v>
      </c>
      <c r="H153" s="31">
        <v>3500</v>
      </c>
      <c r="I153" s="31">
        <v>21919</v>
      </c>
      <c r="J153" s="31">
        <v>986337</v>
      </c>
    </row>
    <row r="154" spans="1:10" ht="28.5" x14ac:dyDescent="0.2">
      <c r="A154" s="49">
        <v>50842</v>
      </c>
      <c r="B154" s="40" t="s">
        <v>242</v>
      </c>
      <c r="C154" s="40" t="s">
        <v>243</v>
      </c>
      <c r="D154" s="42" t="s">
        <v>232</v>
      </c>
      <c r="E154" s="27">
        <v>45</v>
      </c>
      <c r="F154" s="31">
        <v>28432</v>
      </c>
      <c r="G154" s="28">
        <v>0.19</v>
      </c>
      <c r="H154" s="31">
        <v>5402</v>
      </c>
      <c r="I154" s="31">
        <v>33834</v>
      </c>
      <c r="J154" s="31">
        <v>1522534</v>
      </c>
    </row>
    <row r="155" spans="1:10" ht="28.5" x14ac:dyDescent="0.2">
      <c r="A155" s="49">
        <v>51208</v>
      </c>
      <c r="B155" s="40" t="s">
        <v>244</v>
      </c>
      <c r="C155" s="40" t="s">
        <v>245</v>
      </c>
      <c r="D155" s="42" t="s">
        <v>232</v>
      </c>
      <c r="E155" s="27">
        <v>45</v>
      </c>
      <c r="F155" s="31">
        <v>28308</v>
      </c>
      <c r="G155" s="28">
        <v>0.19</v>
      </c>
      <c r="H155" s="31">
        <v>5379</v>
      </c>
      <c r="I155" s="31">
        <v>33687</v>
      </c>
      <c r="J155" s="31">
        <v>1515893</v>
      </c>
    </row>
    <row r="156" spans="1:10" x14ac:dyDescent="0.2">
      <c r="A156" s="49">
        <v>51573</v>
      </c>
      <c r="B156" s="40" t="s">
        <v>246</v>
      </c>
      <c r="C156" s="40" t="s">
        <v>246</v>
      </c>
      <c r="D156" s="42" t="s">
        <v>232</v>
      </c>
      <c r="E156" s="27">
        <v>45</v>
      </c>
      <c r="F156" s="31">
        <v>7726</v>
      </c>
      <c r="G156" s="28">
        <v>0.19</v>
      </c>
      <c r="H156" s="31">
        <v>1468</v>
      </c>
      <c r="I156" s="31">
        <v>9194</v>
      </c>
      <c r="J156" s="31">
        <v>413727</v>
      </c>
    </row>
    <row r="157" spans="1:10" x14ac:dyDescent="0.2">
      <c r="A157" s="49">
        <v>51938</v>
      </c>
      <c r="B157" s="40" t="s">
        <v>247</v>
      </c>
      <c r="C157" s="40" t="s">
        <v>247</v>
      </c>
      <c r="D157" s="42" t="s">
        <v>226</v>
      </c>
      <c r="E157" s="27">
        <v>45</v>
      </c>
      <c r="F157" s="31">
        <v>38772</v>
      </c>
      <c r="G157" s="28">
        <v>0.19</v>
      </c>
      <c r="H157" s="31">
        <v>7367</v>
      </c>
      <c r="I157" s="31">
        <v>46139</v>
      </c>
      <c r="J157" s="31">
        <v>2076241</v>
      </c>
    </row>
    <row r="158" spans="1:10" x14ac:dyDescent="0.2">
      <c r="A158" s="49">
        <v>52303</v>
      </c>
      <c r="B158" s="40" t="s">
        <v>248</v>
      </c>
      <c r="C158" s="40" t="s">
        <v>249</v>
      </c>
      <c r="D158" s="42" t="s">
        <v>250</v>
      </c>
      <c r="E158" s="27">
        <v>45</v>
      </c>
      <c r="F158" s="31">
        <v>11244</v>
      </c>
      <c r="G158" s="28">
        <v>0.19</v>
      </c>
      <c r="H158" s="31">
        <v>2136</v>
      </c>
      <c r="I158" s="31">
        <v>13380</v>
      </c>
      <c r="J158" s="31">
        <v>602116</v>
      </c>
    </row>
    <row r="159" spans="1:10" x14ac:dyDescent="0.2">
      <c r="A159" s="47" t="s">
        <v>251</v>
      </c>
      <c r="B159" s="189" t="s">
        <v>252</v>
      </c>
      <c r="C159" s="190"/>
      <c r="D159" s="190"/>
      <c r="E159" s="190"/>
      <c r="F159" s="190"/>
      <c r="G159" s="190"/>
      <c r="H159" s="190"/>
      <c r="I159" s="190"/>
      <c r="J159" s="191"/>
    </row>
    <row r="160" spans="1:10" ht="28.5" x14ac:dyDescent="0.2">
      <c r="A160" s="42" t="s">
        <v>253</v>
      </c>
      <c r="B160" s="40" t="s">
        <v>254</v>
      </c>
      <c r="C160" s="40" t="s">
        <v>255</v>
      </c>
      <c r="D160" s="42" t="s">
        <v>30</v>
      </c>
      <c r="E160" s="27">
        <v>20</v>
      </c>
      <c r="F160" s="31">
        <v>756303</v>
      </c>
      <c r="G160" s="28">
        <v>0.19</v>
      </c>
      <c r="H160" s="31">
        <v>143698</v>
      </c>
      <c r="I160" s="31">
        <v>900001</v>
      </c>
      <c r="J160" s="31">
        <v>18000011</v>
      </c>
    </row>
    <row r="161" spans="1:10" ht="28.5" x14ac:dyDescent="0.2">
      <c r="A161" s="42" t="s">
        <v>256</v>
      </c>
      <c r="B161" s="40" t="s">
        <v>257</v>
      </c>
      <c r="C161" s="40" t="s">
        <v>258</v>
      </c>
      <c r="D161" s="42" t="s">
        <v>30</v>
      </c>
      <c r="E161" s="27">
        <v>20</v>
      </c>
      <c r="F161" s="31">
        <v>1966305</v>
      </c>
      <c r="G161" s="28">
        <v>0.19</v>
      </c>
      <c r="H161" s="31">
        <v>373598</v>
      </c>
      <c r="I161" s="31">
        <v>2339903</v>
      </c>
      <c r="J161" s="31">
        <v>46798059</v>
      </c>
    </row>
    <row r="162" spans="1:10" ht="28.5" x14ac:dyDescent="0.2">
      <c r="A162" s="42" t="s">
        <v>259</v>
      </c>
      <c r="B162" s="40" t="s">
        <v>260</v>
      </c>
      <c r="C162" s="40" t="s">
        <v>261</v>
      </c>
      <c r="D162" s="42" t="s">
        <v>30</v>
      </c>
      <c r="E162" s="27">
        <v>20</v>
      </c>
      <c r="F162" s="31">
        <v>3394946</v>
      </c>
      <c r="G162" s="28">
        <v>0.19</v>
      </c>
      <c r="H162" s="31">
        <v>645040</v>
      </c>
      <c r="I162" s="31">
        <v>4039986</v>
      </c>
      <c r="J162" s="31">
        <v>80799715</v>
      </c>
    </row>
    <row r="163" spans="1:10" ht="42.75" x14ac:dyDescent="0.2">
      <c r="A163" s="42" t="s">
        <v>262</v>
      </c>
      <c r="B163" s="40" t="s">
        <v>263</v>
      </c>
      <c r="C163" s="40" t="s">
        <v>264</v>
      </c>
      <c r="D163" s="42" t="s">
        <v>30</v>
      </c>
      <c r="E163" s="27">
        <v>20</v>
      </c>
      <c r="F163" s="31">
        <v>2251412</v>
      </c>
      <c r="G163" s="28">
        <v>0.19</v>
      </c>
      <c r="H163" s="31">
        <v>427768</v>
      </c>
      <c r="I163" s="31">
        <v>2679180</v>
      </c>
      <c r="J163" s="31">
        <v>53583606</v>
      </c>
    </row>
    <row r="164" spans="1:10" ht="28.5" x14ac:dyDescent="0.2">
      <c r="A164" s="42" t="s">
        <v>265</v>
      </c>
      <c r="B164" s="40" t="s">
        <v>266</v>
      </c>
      <c r="C164" s="40" t="s">
        <v>267</v>
      </c>
      <c r="D164" s="42" t="s">
        <v>30</v>
      </c>
      <c r="E164" s="27">
        <v>20</v>
      </c>
      <c r="F164" s="31">
        <v>2593871</v>
      </c>
      <c r="G164" s="28">
        <v>0.19</v>
      </c>
      <c r="H164" s="31">
        <v>492835</v>
      </c>
      <c r="I164" s="31">
        <v>3086706</v>
      </c>
      <c r="J164" s="31">
        <v>61734130</v>
      </c>
    </row>
    <row r="165" spans="1:10" x14ac:dyDescent="0.2">
      <c r="A165" s="47" t="s">
        <v>268</v>
      </c>
      <c r="B165" s="189" t="s">
        <v>269</v>
      </c>
      <c r="C165" s="190"/>
      <c r="D165" s="190"/>
      <c r="E165" s="190"/>
      <c r="F165" s="190"/>
      <c r="G165" s="190"/>
      <c r="H165" s="190"/>
      <c r="I165" s="190"/>
      <c r="J165" s="191"/>
    </row>
    <row r="166" spans="1:10" ht="28.5" x14ac:dyDescent="0.2">
      <c r="A166" s="42" t="s">
        <v>270</v>
      </c>
      <c r="B166" s="40" t="s">
        <v>271</v>
      </c>
      <c r="C166" s="40" t="s">
        <v>272</v>
      </c>
      <c r="D166" s="42" t="s">
        <v>273</v>
      </c>
      <c r="E166" s="27">
        <v>80</v>
      </c>
      <c r="F166" s="31">
        <v>75541</v>
      </c>
      <c r="G166" s="28">
        <v>0.19</v>
      </c>
      <c r="H166" s="31">
        <v>14353</v>
      </c>
      <c r="I166" s="31">
        <v>89894</v>
      </c>
      <c r="J166" s="31">
        <v>7191503</v>
      </c>
    </row>
    <row r="167" spans="1:10" ht="28.5" x14ac:dyDescent="0.2">
      <c r="A167" s="42" t="s">
        <v>274</v>
      </c>
      <c r="B167" s="40" t="s">
        <v>275</v>
      </c>
      <c r="C167" s="40" t="s">
        <v>276</v>
      </c>
      <c r="D167" s="42" t="s">
        <v>273</v>
      </c>
      <c r="E167" s="27">
        <v>80</v>
      </c>
      <c r="F167" s="31">
        <v>105810</v>
      </c>
      <c r="G167" s="28">
        <v>0.19</v>
      </c>
      <c r="H167" s="31">
        <v>20104</v>
      </c>
      <c r="I167" s="31">
        <v>125914</v>
      </c>
      <c r="J167" s="31">
        <v>10073112</v>
      </c>
    </row>
    <row r="168" spans="1:10" ht="28.5" x14ac:dyDescent="0.2">
      <c r="A168" s="42" t="s">
        <v>277</v>
      </c>
      <c r="B168" s="40" t="s">
        <v>278</v>
      </c>
      <c r="C168" s="40" t="s">
        <v>279</v>
      </c>
      <c r="D168" s="42" t="s">
        <v>273</v>
      </c>
      <c r="E168" s="27">
        <v>80</v>
      </c>
      <c r="F168" s="31">
        <v>111247</v>
      </c>
      <c r="G168" s="28">
        <v>0.19</v>
      </c>
      <c r="H168" s="31">
        <v>21137</v>
      </c>
      <c r="I168" s="31">
        <v>132384</v>
      </c>
      <c r="J168" s="31">
        <v>10590714</v>
      </c>
    </row>
    <row r="169" spans="1:10" ht="42.75" x14ac:dyDescent="0.2">
      <c r="A169" s="42" t="s">
        <v>280</v>
      </c>
      <c r="B169" s="40" t="s">
        <v>281</v>
      </c>
      <c r="C169" s="40" t="s">
        <v>282</v>
      </c>
      <c r="D169" s="42" t="s">
        <v>273</v>
      </c>
      <c r="E169" s="27">
        <v>80</v>
      </c>
      <c r="F169" s="31">
        <v>105810</v>
      </c>
      <c r="G169" s="28">
        <v>0.19</v>
      </c>
      <c r="H169" s="31">
        <v>20104</v>
      </c>
      <c r="I169" s="31">
        <v>125914</v>
      </c>
      <c r="J169" s="31">
        <v>10073112</v>
      </c>
    </row>
    <row r="170" spans="1:10" ht="28.5" x14ac:dyDescent="0.2">
      <c r="A170" s="42" t="s">
        <v>283</v>
      </c>
      <c r="B170" s="40" t="s">
        <v>284</v>
      </c>
      <c r="C170" s="40" t="s">
        <v>285</v>
      </c>
      <c r="D170" s="42" t="s">
        <v>273</v>
      </c>
      <c r="E170" s="27">
        <v>80</v>
      </c>
      <c r="F170" s="31">
        <v>104044</v>
      </c>
      <c r="G170" s="28">
        <v>0.19</v>
      </c>
      <c r="H170" s="31">
        <v>19768</v>
      </c>
      <c r="I170" s="31">
        <v>123812</v>
      </c>
      <c r="J170" s="31">
        <v>9904989</v>
      </c>
    </row>
    <row r="171" spans="1:10" ht="28.5" x14ac:dyDescent="0.2">
      <c r="A171" s="42" t="s">
        <v>286</v>
      </c>
      <c r="B171" s="40" t="s">
        <v>287</v>
      </c>
      <c r="C171" s="40" t="s">
        <v>288</v>
      </c>
      <c r="D171" s="42" t="s">
        <v>30</v>
      </c>
      <c r="E171" s="27">
        <v>80</v>
      </c>
      <c r="F171" s="31">
        <v>14900</v>
      </c>
      <c r="G171" s="28">
        <v>0.19</v>
      </c>
      <c r="H171" s="31">
        <v>2831</v>
      </c>
      <c r="I171" s="31">
        <v>17731</v>
      </c>
      <c r="J171" s="31">
        <v>1418480</v>
      </c>
    </row>
    <row r="172" spans="1:10" ht="28.5" x14ac:dyDescent="0.2">
      <c r="A172" s="42" t="s">
        <v>289</v>
      </c>
      <c r="B172" s="40" t="s">
        <v>290</v>
      </c>
      <c r="C172" s="40" t="s">
        <v>291</v>
      </c>
      <c r="D172" s="42" t="s">
        <v>30</v>
      </c>
      <c r="E172" s="27">
        <v>80</v>
      </c>
      <c r="F172" s="31">
        <v>9600</v>
      </c>
      <c r="G172" s="28">
        <v>0.19</v>
      </c>
      <c r="H172" s="31">
        <v>1824</v>
      </c>
      <c r="I172" s="31">
        <v>11424</v>
      </c>
      <c r="J172" s="31">
        <v>913920</v>
      </c>
    </row>
    <row r="173" spans="1:10" ht="28.5" x14ac:dyDescent="0.2">
      <c r="A173" s="42" t="s">
        <v>292</v>
      </c>
      <c r="B173" s="40" t="s">
        <v>293</v>
      </c>
      <c r="C173" s="40" t="s">
        <v>294</v>
      </c>
      <c r="D173" s="42" t="s">
        <v>295</v>
      </c>
      <c r="E173" s="27">
        <v>80</v>
      </c>
      <c r="F173" s="31">
        <v>19717</v>
      </c>
      <c r="G173" s="28">
        <v>0.19</v>
      </c>
      <c r="H173" s="31">
        <v>3746</v>
      </c>
      <c r="I173" s="31">
        <v>23463</v>
      </c>
      <c r="J173" s="31">
        <v>1877058</v>
      </c>
    </row>
    <row r="174" spans="1:10" x14ac:dyDescent="0.2">
      <c r="A174" s="47" t="s">
        <v>296</v>
      </c>
      <c r="B174" s="189" t="s">
        <v>297</v>
      </c>
      <c r="C174" s="190"/>
      <c r="D174" s="190"/>
      <c r="E174" s="190"/>
      <c r="F174" s="190"/>
      <c r="G174" s="190"/>
      <c r="H174" s="190"/>
      <c r="I174" s="190"/>
      <c r="J174" s="191"/>
    </row>
    <row r="175" spans="1:10" ht="28.5" x14ac:dyDescent="0.2">
      <c r="A175" s="42" t="s">
        <v>298</v>
      </c>
      <c r="B175" s="40" t="s">
        <v>299</v>
      </c>
      <c r="C175" s="40" t="s">
        <v>300</v>
      </c>
      <c r="D175" s="42" t="s">
        <v>30</v>
      </c>
      <c r="E175" s="27">
        <v>90</v>
      </c>
      <c r="F175" s="31">
        <v>72203</v>
      </c>
      <c r="G175" s="28">
        <v>0.19</v>
      </c>
      <c r="H175" s="31">
        <v>13719</v>
      </c>
      <c r="I175" s="31">
        <v>85922</v>
      </c>
      <c r="J175" s="31">
        <v>7732941</v>
      </c>
    </row>
    <row r="176" spans="1:10" x14ac:dyDescent="0.2">
      <c r="A176" s="42" t="s">
        <v>301</v>
      </c>
      <c r="B176" s="40" t="s">
        <v>302</v>
      </c>
      <c r="C176" s="40" t="s">
        <v>303</v>
      </c>
      <c r="D176" s="42" t="s">
        <v>186</v>
      </c>
      <c r="E176" s="27">
        <v>90</v>
      </c>
      <c r="F176" s="31">
        <v>5263</v>
      </c>
      <c r="G176" s="28">
        <v>0.19</v>
      </c>
      <c r="H176" s="31">
        <v>1000</v>
      </c>
      <c r="I176" s="31">
        <v>6263</v>
      </c>
      <c r="J176" s="31">
        <v>563667</v>
      </c>
    </row>
    <row r="177" spans="1:10" x14ac:dyDescent="0.2">
      <c r="A177" s="42" t="s">
        <v>304</v>
      </c>
      <c r="B177" s="40" t="s">
        <v>305</v>
      </c>
      <c r="C177" s="40" t="s">
        <v>306</v>
      </c>
      <c r="D177" s="42" t="s">
        <v>186</v>
      </c>
      <c r="E177" s="27">
        <v>90</v>
      </c>
      <c r="F177" s="31">
        <v>2105</v>
      </c>
      <c r="G177" s="28">
        <v>0.19</v>
      </c>
      <c r="H177" s="48">
        <v>400</v>
      </c>
      <c r="I177" s="31">
        <v>2505</v>
      </c>
      <c r="J177" s="31">
        <v>225446</v>
      </c>
    </row>
    <row r="178" spans="1:10" x14ac:dyDescent="0.2">
      <c r="A178" s="42" t="s">
        <v>307</v>
      </c>
      <c r="B178" s="40" t="s">
        <v>308</v>
      </c>
      <c r="C178" s="40" t="s">
        <v>309</v>
      </c>
      <c r="D178" s="42" t="s">
        <v>186</v>
      </c>
      <c r="E178" s="27">
        <v>90</v>
      </c>
      <c r="F178" s="31">
        <v>21008</v>
      </c>
      <c r="G178" s="28">
        <v>0.19</v>
      </c>
      <c r="H178" s="31">
        <v>3992</v>
      </c>
      <c r="I178" s="31">
        <v>25000</v>
      </c>
      <c r="J178" s="31">
        <v>2250000</v>
      </c>
    </row>
    <row r="179" spans="1:10" ht="28.5" x14ac:dyDescent="0.2">
      <c r="A179" s="42" t="s">
        <v>310</v>
      </c>
      <c r="B179" s="40" t="s">
        <v>311</v>
      </c>
      <c r="C179" s="40" t="s">
        <v>312</v>
      </c>
      <c r="D179" s="42" t="s">
        <v>30</v>
      </c>
      <c r="E179" s="27">
        <v>90</v>
      </c>
      <c r="F179" s="31">
        <v>10522</v>
      </c>
      <c r="G179" s="28">
        <v>0.19</v>
      </c>
      <c r="H179" s="31">
        <v>1999</v>
      </c>
      <c r="I179" s="31">
        <v>12521</v>
      </c>
      <c r="J179" s="31">
        <v>1126906</v>
      </c>
    </row>
    <row r="180" spans="1:10" x14ac:dyDescent="0.2">
      <c r="A180" s="42" t="s">
        <v>313</v>
      </c>
      <c r="B180" s="40" t="s">
        <v>314</v>
      </c>
      <c r="C180" s="40" t="s">
        <v>315</v>
      </c>
      <c r="D180" s="42" t="s">
        <v>30</v>
      </c>
      <c r="E180" s="27">
        <v>90</v>
      </c>
      <c r="F180" s="31">
        <v>4450</v>
      </c>
      <c r="G180" s="28">
        <v>0.19</v>
      </c>
      <c r="H180" s="48">
        <v>846</v>
      </c>
      <c r="I180" s="31">
        <v>5296</v>
      </c>
      <c r="J180" s="31">
        <v>476595</v>
      </c>
    </row>
    <row r="181" spans="1:10" ht="28.5" x14ac:dyDescent="0.2">
      <c r="A181" s="42" t="s">
        <v>316</v>
      </c>
      <c r="B181" s="40" t="s">
        <v>317</v>
      </c>
      <c r="C181" s="40" t="s">
        <v>318</v>
      </c>
      <c r="D181" s="42" t="s">
        <v>186</v>
      </c>
      <c r="E181" s="27">
        <v>90</v>
      </c>
      <c r="F181" s="31">
        <v>43458</v>
      </c>
      <c r="G181" s="28">
        <v>0.19</v>
      </c>
      <c r="H181" s="31">
        <v>8257</v>
      </c>
      <c r="I181" s="31">
        <v>51715</v>
      </c>
      <c r="J181" s="31">
        <v>4654352</v>
      </c>
    </row>
    <row r="182" spans="1:10" x14ac:dyDescent="0.2">
      <c r="A182" s="172"/>
      <c r="B182" s="192"/>
      <c r="C182" s="192"/>
      <c r="D182" s="173"/>
      <c r="E182" s="172"/>
      <c r="F182" s="192"/>
      <c r="G182" s="192"/>
      <c r="H182" s="173"/>
      <c r="I182" s="50"/>
      <c r="J182" s="36">
        <v>438878581</v>
      </c>
    </row>
    <row r="183" spans="1:10" x14ac:dyDescent="0.2">
      <c r="A183" s="51">
        <v>14</v>
      </c>
      <c r="B183" s="165" t="s">
        <v>74</v>
      </c>
      <c r="C183" s="165"/>
      <c r="D183" s="165"/>
      <c r="E183" s="165"/>
      <c r="F183" s="13"/>
      <c r="G183" s="13"/>
      <c r="H183" s="13"/>
      <c r="I183" s="13"/>
      <c r="J183" s="14"/>
    </row>
    <row r="184" spans="1:10" ht="45" x14ac:dyDescent="0.2">
      <c r="A184" s="19" t="s">
        <v>5</v>
      </c>
      <c r="B184" s="19" t="s">
        <v>6</v>
      </c>
      <c r="C184" s="19" t="s">
        <v>20</v>
      </c>
      <c r="D184" s="33" t="s">
        <v>21</v>
      </c>
      <c r="E184" s="19" t="s">
        <v>8</v>
      </c>
      <c r="F184" s="19" t="s">
        <v>22</v>
      </c>
      <c r="G184" s="19" t="s">
        <v>23</v>
      </c>
      <c r="H184" s="19" t="s">
        <v>24</v>
      </c>
      <c r="I184" s="18" t="s">
        <v>25</v>
      </c>
      <c r="J184" s="19" t="s">
        <v>26</v>
      </c>
    </row>
    <row r="185" spans="1:10" ht="99.75" x14ac:dyDescent="0.2">
      <c r="A185" s="149" t="s">
        <v>319</v>
      </c>
      <c r="B185" s="185" t="s">
        <v>320</v>
      </c>
      <c r="C185" s="40" t="s">
        <v>321</v>
      </c>
      <c r="D185" s="35" t="s">
        <v>30</v>
      </c>
      <c r="E185" s="21">
        <v>1</v>
      </c>
      <c r="F185" s="25">
        <v>6010728</v>
      </c>
      <c r="G185" s="22">
        <v>0.19</v>
      </c>
      <c r="H185" s="25">
        <v>1142038</v>
      </c>
      <c r="I185" s="25">
        <v>7152766</v>
      </c>
      <c r="J185" s="25">
        <v>7152766</v>
      </c>
    </row>
    <row r="186" spans="1:10" ht="114" x14ac:dyDescent="0.2">
      <c r="A186" s="150"/>
      <c r="B186" s="186"/>
      <c r="C186" s="40" t="s">
        <v>322</v>
      </c>
      <c r="D186" s="35" t="s">
        <v>30</v>
      </c>
      <c r="E186" s="21">
        <v>20</v>
      </c>
      <c r="F186" s="25">
        <v>1101000</v>
      </c>
      <c r="G186" s="22">
        <v>0.19</v>
      </c>
      <c r="H186" s="25">
        <v>209190</v>
      </c>
      <c r="I186" s="25">
        <v>1310190</v>
      </c>
      <c r="J186" s="25">
        <v>26203800</v>
      </c>
    </row>
    <row r="187" spans="1:10" ht="42.75" x14ac:dyDescent="0.2">
      <c r="A187" s="151"/>
      <c r="B187" s="186"/>
      <c r="C187" s="40" t="s">
        <v>323</v>
      </c>
      <c r="D187" s="35" t="s">
        <v>30</v>
      </c>
      <c r="E187" s="21">
        <v>1</v>
      </c>
      <c r="F187" s="25">
        <v>592500</v>
      </c>
      <c r="G187" s="22">
        <v>0</v>
      </c>
      <c r="H187" s="35" t="s">
        <v>31</v>
      </c>
      <c r="I187" s="25">
        <v>592500</v>
      </c>
      <c r="J187" s="25">
        <v>592500</v>
      </c>
    </row>
    <row r="188" spans="1:10" ht="199.5" x14ac:dyDescent="0.2">
      <c r="A188" s="196"/>
      <c r="B188" s="186"/>
      <c r="C188" s="40" t="s">
        <v>324</v>
      </c>
      <c r="D188" s="35" t="s">
        <v>30</v>
      </c>
      <c r="E188" s="21">
        <v>250</v>
      </c>
      <c r="F188" s="25">
        <v>2557</v>
      </c>
      <c r="G188" s="22">
        <v>0.08</v>
      </c>
      <c r="H188" s="43">
        <v>205</v>
      </c>
      <c r="I188" s="25">
        <v>2762</v>
      </c>
      <c r="J188" s="25">
        <v>690390</v>
      </c>
    </row>
    <row r="189" spans="1:10" ht="142.5" x14ac:dyDescent="0.2">
      <c r="A189" s="197"/>
      <c r="B189" s="187"/>
      <c r="C189" s="40" t="s">
        <v>325</v>
      </c>
      <c r="D189" s="35" t="s">
        <v>30</v>
      </c>
      <c r="E189" s="21">
        <v>250</v>
      </c>
      <c r="F189" s="25">
        <v>16500</v>
      </c>
      <c r="G189" s="22">
        <v>0.08</v>
      </c>
      <c r="H189" s="25">
        <v>1320</v>
      </c>
      <c r="I189" s="25">
        <v>17820</v>
      </c>
      <c r="J189" s="25">
        <v>4455000</v>
      </c>
    </row>
    <row r="190" spans="1:10" ht="57" x14ac:dyDescent="0.2">
      <c r="A190" s="197"/>
      <c r="B190" s="185" t="s">
        <v>326</v>
      </c>
      <c r="C190" s="40" t="s">
        <v>327</v>
      </c>
      <c r="D190" s="35" t="s">
        <v>30</v>
      </c>
      <c r="E190" s="21">
        <v>2</v>
      </c>
      <c r="F190" s="25">
        <v>400000</v>
      </c>
      <c r="G190" s="22">
        <v>0.19</v>
      </c>
      <c r="H190" s="25">
        <v>76000</v>
      </c>
      <c r="I190" s="25">
        <v>476000</v>
      </c>
      <c r="J190" s="25">
        <v>952000</v>
      </c>
    </row>
    <row r="191" spans="1:10" ht="71.25" x14ac:dyDescent="0.2">
      <c r="A191" s="197"/>
      <c r="B191" s="186"/>
      <c r="C191" s="20" t="s">
        <v>328</v>
      </c>
      <c r="D191" s="35" t="s">
        <v>30</v>
      </c>
      <c r="E191" s="21">
        <v>2</v>
      </c>
      <c r="F191" s="25">
        <v>400000</v>
      </c>
      <c r="G191" s="22">
        <v>0.19</v>
      </c>
      <c r="H191" s="25">
        <v>76000</v>
      </c>
      <c r="I191" s="25">
        <v>476000</v>
      </c>
      <c r="J191" s="25">
        <v>645436</v>
      </c>
    </row>
    <row r="192" spans="1:10" ht="71.25" x14ac:dyDescent="0.2">
      <c r="A192" s="198"/>
      <c r="B192" s="187"/>
      <c r="C192" s="20" t="s">
        <v>329</v>
      </c>
      <c r="D192" s="35" t="s">
        <v>30</v>
      </c>
      <c r="E192" s="21">
        <v>5</v>
      </c>
      <c r="F192" s="25">
        <v>800000</v>
      </c>
      <c r="G192" s="22">
        <v>0.19</v>
      </c>
      <c r="H192" s="25">
        <v>152000</v>
      </c>
      <c r="I192" s="25">
        <v>952000</v>
      </c>
      <c r="J192" s="25">
        <v>4760000</v>
      </c>
    </row>
    <row r="193" spans="1:10" x14ac:dyDescent="0.2">
      <c r="A193" s="169" t="s">
        <v>32</v>
      </c>
      <c r="B193" s="170"/>
      <c r="C193" s="170"/>
      <c r="D193" s="171"/>
      <c r="E193" s="172"/>
      <c r="F193" s="192"/>
      <c r="G193" s="192"/>
      <c r="H193" s="173"/>
      <c r="I193" s="50"/>
      <c r="J193" s="52">
        <v>45451892</v>
      </c>
    </row>
    <row r="194" spans="1:10" x14ac:dyDescent="0.2">
      <c r="A194" s="193" t="s">
        <v>330</v>
      </c>
      <c r="B194" s="194"/>
      <c r="C194" s="194"/>
      <c r="D194" s="194"/>
      <c r="E194" s="194"/>
      <c r="F194" s="194"/>
      <c r="G194" s="194"/>
      <c r="H194" s="194"/>
      <c r="I194" s="195"/>
      <c r="J194" s="53">
        <v>2000000000</v>
      </c>
    </row>
    <row r="195" spans="1:10" ht="274.5" customHeight="1" x14ac:dyDescent="0.2">
      <c r="A195" s="162" t="s">
        <v>331</v>
      </c>
      <c r="B195" s="163"/>
      <c r="C195" s="163"/>
      <c r="D195" s="163"/>
      <c r="E195" s="163"/>
      <c r="F195" s="163"/>
      <c r="G195" s="163"/>
      <c r="H195" s="163"/>
      <c r="I195" s="163"/>
      <c r="J195" s="164"/>
    </row>
  </sheetData>
  <mergeCells count="75">
    <mergeCell ref="A194:I194"/>
    <mergeCell ref="A195:J195"/>
    <mergeCell ref="B183:E183"/>
    <mergeCell ref="A185:A187"/>
    <mergeCell ref="B185:B189"/>
    <mergeCell ref="A188:A192"/>
    <mergeCell ref="B190:B192"/>
    <mergeCell ref="A193:D193"/>
    <mergeCell ref="E193:H193"/>
    <mergeCell ref="B115:J115"/>
    <mergeCell ref="B159:J159"/>
    <mergeCell ref="B165:J165"/>
    <mergeCell ref="B174:J174"/>
    <mergeCell ref="A182:D182"/>
    <mergeCell ref="E182:H182"/>
    <mergeCell ref="B95:J95"/>
    <mergeCell ref="B75:E75"/>
    <mergeCell ref="A77:A81"/>
    <mergeCell ref="B77:B81"/>
    <mergeCell ref="A83:G83"/>
    <mergeCell ref="H83:I83"/>
    <mergeCell ref="B84:H84"/>
    <mergeCell ref="A87:G87"/>
    <mergeCell ref="H87:I87"/>
    <mergeCell ref="B88:E88"/>
    <mergeCell ref="A91:I91"/>
    <mergeCell ref="B92:G92"/>
    <mergeCell ref="A74:G74"/>
    <mergeCell ref="H74:I74"/>
    <mergeCell ref="A49:A52"/>
    <mergeCell ref="B49:B52"/>
    <mergeCell ref="A53:G53"/>
    <mergeCell ref="H53:I53"/>
    <mergeCell ref="C54:I54"/>
    <mergeCell ref="A56:A61"/>
    <mergeCell ref="B56:B61"/>
    <mergeCell ref="A64:G64"/>
    <mergeCell ref="H64:I64"/>
    <mergeCell ref="B65:E65"/>
    <mergeCell ref="A67:A73"/>
    <mergeCell ref="B67:B73"/>
    <mergeCell ref="B47:F47"/>
    <mergeCell ref="A33:G33"/>
    <mergeCell ref="H33:I33"/>
    <mergeCell ref="B34:I34"/>
    <mergeCell ref="A36:A39"/>
    <mergeCell ref="B36:B39"/>
    <mergeCell ref="A40:G40"/>
    <mergeCell ref="H40:I40"/>
    <mergeCell ref="B41:C41"/>
    <mergeCell ref="A43:A45"/>
    <mergeCell ref="B43:B45"/>
    <mergeCell ref="A46:G46"/>
    <mergeCell ref="H46:I46"/>
    <mergeCell ref="A27:A32"/>
    <mergeCell ref="B27:B32"/>
    <mergeCell ref="A14:G14"/>
    <mergeCell ref="H14:I14"/>
    <mergeCell ref="B15:J15"/>
    <mergeCell ref="A17:A18"/>
    <mergeCell ref="B17:B18"/>
    <mergeCell ref="A19:G19"/>
    <mergeCell ref="H19:I19"/>
    <mergeCell ref="C20:I20"/>
    <mergeCell ref="A22:A23"/>
    <mergeCell ref="A24:G24"/>
    <mergeCell ref="H24:I24"/>
    <mergeCell ref="B25:J25"/>
    <mergeCell ref="A9:A11"/>
    <mergeCell ref="B9:B11"/>
    <mergeCell ref="A2:J2"/>
    <mergeCell ref="B4:J4"/>
    <mergeCell ref="A5:J5"/>
    <mergeCell ref="A6:J6"/>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47E1A-E83B-4DAA-A2F3-A2B432EE3163}">
  <dimension ref="A1:N188"/>
  <sheetViews>
    <sheetView showGridLines="0" tabSelected="1" topLeftCell="A176" zoomScale="85" zoomScaleNormal="85" workbookViewId="0">
      <selection activeCell="N195" sqref="N195"/>
    </sheetView>
  </sheetViews>
  <sheetFormatPr baseColWidth="10" defaultColWidth="32.1640625" defaultRowHeight="14.25" x14ac:dyDescent="0.2"/>
  <cols>
    <col min="1" max="1" width="4.33203125" style="72" bestFit="1" customWidth="1"/>
    <col min="2" max="2" width="8.1640625" style="72" bestFit="1" customWidth="1"/>
    <col min="3" max="3" width="24.6640625" style="71" customWidth="1"/>
    <col min="4" max="4" width="33" style="89" bestFit="1" customWidth="1"/>
    <col min="5" max="5" width="13.33203125" style="89" bestFit="1" customWidth="1"/>
    <col min="6" max="6" width="16.5" style="89" bestFit="1" customWidth="1"/>
    <col min="7" max="7" width="14.5" style="89" bestFit="1" customWidth="1"/>
    <col min="8" max="8" width="17.6640625" style="89" customWidth="1"/>
    <col min="9" max="9" width="18.83203125" style="89" bestFit="1" customWidth="1"/>
    <col min="10" max="10" width="25.6640625" style="89" bestFit="1" customWidth="1"/>
    <col min="11" max="11" width="17.6640625" style="89" bestFit="1" customWidth="1"/>
    <col min="12" max="12" width="15.6640625" style="89" bestFit="1" customWidth="1"/>
    <col min="13" max="13" width="15.6640625" style="148" customWidth="1"/>
    <col min="14" max="14" width="18.1640625" style="89" bestFit="1" customWidth="1"/>
    <col min="15" max="16384" width="32.1640625" style="71"/>
  </cols>
  <sheetData>
    <row r="1" spans="1:14" s="60" customFormat="1" ht="23.25" customHeight="1" thickTop="1" x14ac:dyDescent="0.25">
      <c r="A1" s="54"/>
      <c r="B1" s="55"/>
      <c r="C1" s="56"/>
      <c r="D1" s="57"/>
      <c r="E1" s="57"/>
      <c r="F1" s="57"/>
      <c r="G1" s="57"/>
      <c r="H1" s="57"/>
      <c r="I1" s="57"/>
      <c r="J1" s="58"/>
      <c r="K1" s="58"/>
      <c r="L1" s="58"/>
      <c r="M1" s="59"/>
      <c r="N1" s="58"/>
    </row>
    <row r="2" spans="1:14" s="60" customFormat="1" ht="30" customHeight="1" x14ac:dyDescent="0.2">
      <c r="A2" s="205" t="s">
        <v>0</v>
      </c>
      <c r="B2" s="206"/>
      <c r="C2" s="206"/>
      <c r="D2" s="206"/>
      <c r="E2" s="206"/>
      <c r="F2" s="206"/>
      <c r="G2" s="206"/>
      <c r="H2" s="206"/>
      <c r="I2" s="206"/>
      <c r="J2" s="206"/>
      <c r="K2" s="206"/>
      <c r="L2" s="206"/>
      <c r="M2" s="206"/>
      <c r="N2" s="206"/>
    </row>
    <row r="3" spans="1:14" s="60" customFormat="1" ht="23.25" customHeight="1" thickBot="1" x14ac:dyDescent="0.25">
      <c r="A3" s="61"/>
      <c r="B3" s="62"/>
      <c r="C3" s="63"/>
      <c r="D3" s="64"/>
      <c r="E3" s="64"/>
      <c r="F3" s="64"/>
      <c r="G3" s="64"/>
      <c r="H3" s="64"/>
      <c r="I3" s="64"/>
      <c r="J3" s="64"/>
      <c r="K3" s="64"/>
      <c r="L3" s="64"/>
      <c r="M3" s="65"/>
      <c r="N3" s="66"/>
    </row>
    <row r="4" spans="1:14" s="60" customFormat="1" ht="15.75" thickTop="1" x14ac:dyDescent="0.2">
      <c r="A4" s="67"/>
      <c r="B4" s="67"/>
      <c r="C4" s="68"/>
      <c r="D4" s="69"/>
      <c r="E4" s="69"/>
      <c r="F4" s="69"/>
      <c r="G4" s="69"/>
      <c r="H4" s="69"/>
      <c r="I4" s="69"/>
      <c r="J4" s="69"/>
      <c r="K4" s="69"/>
      <c r="L4" s="69"/>
      <c r="M4" s="70"/>
      <c r="N4" s="69"/>
    </row>
    <row r="5" spans="1:14" ht="14.1" customHeight="1" x14ac:dyDescent="0.2">
      <c r="A5" s="207" t="s">
        <v>332</v>
      </c>
      <c r="B5" s="207"/>
      <c r="C5" s="207"/>
      <c r="D5" s="207"/>
      <c r="E5" s="207"/>
      <c r="F5" s="207"/>
      <c r="G5" s="207"/>
      <c r="H5" s="207"/>
      <c r="I5" s="207"/>
      <c r="J5" s="207"/>
      <c r="K5" s="207"/>
      <c r="L5" s="207"/>
      <c r="M5" s="207"/>
      <c r="N5" s="207"/>
    </row>
    <row r="6" spans="1:14" s="60" customFormat="1" ht="6.6" customHeight="1" x14ac:dyDescent="0.2">
      <c r="A6" s="67"/>
      <c r="B6" s="67"/>
      <c r="C6" s="69"/>
      <c r="D6" s="69"/>
      <c r="E6" s="69"/>
      <c r="F6" s="69"/>
      <c r="G6" s="69"/>
      <c r="H6" s="69"/>
      <c r="I6" s="69"/>
      <c r="J6" s="69"/>
      <c r="K6" s="69"/>
      <c r="L6" s="69"/>
      <c r="M6" s="70"/>
      <c r="N6" s="69"/>
    </row>
    <row r="7" spans="1:14" ht="14.1" customHeight="1" x14ac:dyDescent="0.2">
      <c r="B7" s="73" t="s">
        <v>3</v>
      </c>
      <c r="C7" s="199" t="s">
        <v>4</v>
      </c>
      <c r="D7" s="200"/>
      <c r="E7" s="200"/>
      <c r="F7" s="200"/>
      <c r="G7" s="200"/>
      <c r="H7" s="200"/>
      <c r="I7" s="200"/>
      <c r="J7" s="200"/>
      <c r="K7" s="200"/>
      <c r="L7" s="200"/>
      <c r="M7" s="200"/>
      <c r="N7" s="200"/>
    </row>
    <row r="8" spans="1:14" ht="60" x14ac:dyDescent="0.2">
      <c r="A8" s="75" t="s">
        <v>333</v>
      </c>
      <c r="B8" s="76" t="s">
        <v>5</v>
      </c>
      <c r="C8" s="16" t="s">
        <v>6</v>
      </c>
      <c r="D8" s="16" t="s">
        <v>7</v>
      </c>
      <c r="E8" s="16" t="s">
        <v>8</v>
      </c>
      <c r="F8" s="16" t="s">
        <v>9</v>
      </c>
      <c r="G8" s="16" t="s">
        <v>10</v>
      </c>
      <c r="H8" s="16" t="s">
        <v>334</v>
      </c>
      <c r="I8" s="16" t="s">
        <v>12</v>
      </c>
      <c r="J8" s="16" t="s">
        <v>13</v>
      </c>
      <c r="K8" s="16" t="s">
        <v>335</v>
      </c>
      <c r="L8" s="16" t="s">
        <v>336</v>
      </c>
      <c r="M8" s="77" t="s">
        <v>337</v>
      </c>
      <c r="N8" s="16" t="s">
        <v>14</v>
      </c>
    </row>
    <row r="9" spans="1:14" x14ac:dyDescent="0.2">
      <c r="A9" s="78">
        <v>1</v>
      </c>
      <c r="B9" s="79" t="s">
        <v>15</v>
      </c>
      <c r="C9" s="80" t="s">
        <v>338</v>
      </c>
      <c r="D9" s="35" t="s">
        <v>339</v>
      </c>
      <c r="E9" s="21">
        <v>1</v>
      </c>
      <c r="F9" s="22">
        <v>1</v>
      </c>
      <c r="G9" s="21">
        <v>1</v>
      </c>
      <c r="H9" s="23">
        <v>11442648</v>
      </c>
      <c r="I9" s="24">
        <v>1.9</v>
      </c>
      <c r="J9" s="25">
        <v>21741031</v>
      </c>
      <c r="K9" s="81">
        <f>+(H9*G9*F9*E9)</f>
        <v>11442648</v>
      </c>
      <c r="L9" s="81">
        <f>+(K9*I9)-K9</f>
        <v>10298383.199999999</v>
      </c>
      <c r="M9" s="82">
        <f>+(K9+L9)-N9</f>
        <v>0</v>
      </c>
      <c r="N9" s="81">
        <f>K9+L9</f>
        <v>21741031.199999999</v>
      </c>
    </row>
    <row r="10" spans="1:14" x14ac:dyDescent="0.2">
      <c r="A10" s="78">
        <v>1</v>
      </c>
      <c r="B10" s="79" t="s">
        <v>15</v>
      </c>
      <c r="C10" s="83"/>
      <c r="D10" s="35" t="s">
        <v>340</v>
      </c>
      <c r="E10" s="21">
        <v>1</v>
      </c>
      <c r="F10" s="22">
        <v>0.9</v>
      </c>
      <c r="G10" s="21">
        <v>1</v>
      </c>
      <c r="H10" s="23">
        <v>6553517</v>
      </c>
      <c r="I10" s="24">
        <v>1.9</v>
      </c>
      <c r="J10" s="25">
        <v>12451682</v>
      </c>
      <c r="K10" s="81">
        <f t="shared" ref="K10:K11" si="0">+(H10*G10*F10*E10)</f>
        <v>5898165.2999999998</v>
      </c>
      <c r="L10" s="81">
        <f t="shared" ref="L10:L11" si="1">+(K10*I10)-K10</f>
        <v>5308348.7699999986</v>
      </c>
      <c r="M10" s="82">
        <f>+(K10+L10)-N10</f>
        <v>0</v>
      </c>
      <c r="N10" s="81">
        <f t="shared" ref="N10:N11" si="2">K10+L10</f>
        <v>11206514.069999998</v>
      </c>
    </row>
    <row r="11" spans="1:14" x14ac:dyDescent="0.2">
      <c r="A11" s="78">
        <v>1</v>
      </c>
      <c r="B11" s="79" t="s">
        <v>15</v>
      </c>
      <c r="C11" s="84"/>
      <c r="D11" s="35" t="s">
        <v>341</v>
      </c>
      <c r="E11" s="21">
        <v>2</v>
      </c>
      <c r="F11" s="22">
        <v>0.9</v>
      </c>
      <c r="G11" s="21">
        <v>1</v>
      </c>
      <c r="H11" s="23">
        <v>5409251</v>
      </c>
      <c r="I11" s="24">
        <v>1.9</v>
      </c>
      <c r="J11" s="25">
        <v>10277577</v>
      </c>
      <c r="K11" s="81">
        <f t="shared" si="0"/>
        <v>9736651.8000000007</v>
      </c>
      <c r="L11" s="81">
        <f t="shared" si="1"/>
        <v>8762986.620000001</v>
      </c>
      <c r="M11" s="82">
        <f>+(K11+L11)-N11</f>
        <v>0</v>
      </c>
      <c r="N11" s="81">
        <f t="shared" si="2"/>
        <v>18499638.420000002</v>
      </c>
    </row>
    <row r="12" spans="1:14" ht="45" x14ac:dyDescent="0.2">
      <c r="A12" s="78"/>
      <c r="B12" s="85" t="s">
        <v>5</v>
      </c>
      <c r="C12" s="19" t="s">
        <v>6</v>
      </c>
      <c r="D12" s="16" t="s">
        <v>20</v>
      </c>
      <c r="E12" s="86" t="s">
        <v>21</v>
      </c>
      <c r="F12" s="16" t="s">
        <v>8</v>
      </c>
      <c r="G12" s="16" t="s">
        <v>22</v>
      </c>
      <c r="H12" s="16" t="s">
        <v>23</v>
      </c>
      <c r="I12" s="16" t="s">
        <v>24</v>
      </c>
      <c r="J12" s="86" t="s">
        <v>25</v>
      </c>
      <c r="K12" s="16" t="s">
        <v>335</v>
      </c>
      <c r="L12" s="87" t="s">
        <v>336</v>
      </c>
      <c r="M12" s="88"/>
      <c r="N12" s="75" t="s">
        <v>26</v>
      </c>
    </row>
    <row r="13" spans="1:14" x14ac:dyDescent="0.2">
      <c r="A13" s="90">
        <v>1</v>
      </c>
      <c r="B13" s="91" t="s">
        <v>27</v>
      </c>
      <c r="C13" s="92" t="s">
        <v>28</v>
      </c>
      <c r="D13" s="93" t="s">
        <v>342</v>
      </c>
      <c r="E13" s="93" t="s">
        <v>30</v>
      </c>
      <c r="F13" s="94">
        <v>14</v>
      </c>
      <c r="G13" s="95">
        <v>364617</v>
      </c>
      <c r="H13" s="96">
        <v>0</v>
      </c>
      <c r="I13" s="93">
        <f>+G13*H13</f>
        <v>0</v>
      </c>
      <c r="J13" s="95">
        <f>+G13+I13</f>
        <v>364617</v>
      </c>
      <c r="K13" s="97">
        <f>+J13*F13</f>
        <v>5104638</v>
      </c>
      <c r="L13" s="97">
        <v>0</v>
      </c>
      <c r="M13" s="82">
        <f>+(K13+L13)-N13</f>
        <v>0</v>
      </c>
      <c r="N13" s="98">
        <f>J13*F13</f>
        <v>5104638</v>
      </c>
    </row>
    <row r="14" spans="1:14" ht="45" x14ac:dyDescent="0.2">
      <c r="A14" s="78"/>
      <c r="B14" s="85" t="s">
        <v>5</v>
      </c>
      <c r="C14" s="19" t="s">
        <v>6</v>
      </c>
      <c r="D14" s="16" t="s">
        <v>20</v>
      </c>
      <c r="E14" s="86" t="s">
        <v>21</v>
      </c>
      <c r="F14" s="16" t="s">
        <v>8</v>
      </c>
      <c r="G14" s="16" t="s">
        <v>22</v>
      </c>
      <c r="H14" s="16" t="s">
        <v>23</v>
      </c>
      <c r="I14" s="16" t="s">
        <v>24</v>
      </c>
      <c r="J14" s="86" t="s">
        <v>25</v>
      </c>
      <c r="K14" s="16" t="s">
        <v>335</v>
      </c>
      <c r="L14" s="16" t="s">
        <v>336</v>
      </c>
      <c r="M14" s="77"/>
      <c r="N14" s="16" t="s">
        <v>26</v>
      </c>
    </row>
    <row r="15" spans="1:14" ht="14.1" customHeight="1" x14ac:dyDescent="0.2">
      <c r="A15" s="90">
        <v>1</v>
      </c>
      <c r="B15" s="99" t="s">
        <v>80</v>
      </c>
      <c r="C15" s="202" t="s">
        <v>81</v>
      </c>
      <c r="D15" s="35" t="s">
        <v>343</v>
      </c>
      <c r="E15" s="35" t="s">
        <v>30</v>
      </c>
      <c r="F15" s="21">
        <v>1</v>
      </c>
      <c r="G15" s="25">
        <v>9329000</v>
      </c>
      <c r="H15" s="22">
        <v>0.19</v>
      </c>
      <c r="I15" s="25">
        <f>+G15*H15</f>
        <v>1772510</v>
      </c>
      <c r="J15" s="25">
        <f>+G15+I15</f>
        <v>11101510</v>
      </c>
      <c r="K15" s="81">
        <f t="shared" ref="K15:K20" si="3">+J15*F15</f>
        <v>11101510</v>
      </c>
      <c r="L15" s="81">
        <v>0</v>
      </c>
      <c r="M15" s="82">
        <f t="shared" ref="M15:M20" si="4">+(K15+L15)-N15</f>
        <v>0</v>
      </c>
      <c r="N15" s="81">
        <f>K15*F15</f>
        <v>11101510</v>
      </c>
    </row>
    <row r="16" spans="1:14" x14ac:dyDescent="0.2">
      <c r="A16" s="90">
        <v>1</v>
      </c>
      <c r="B16" s="99" t="s">
        <v>80</v>
      </c>
      <c r="C16" s="203"/>
      <c r="D16" s="35" t="s">
        <v>344</v>
      </c>
      <c r="E16" s="35" t="s">
        <v>30</v>
      </c>
      <c r="F16" s="21">
        <v>20</v>
      </c>
      <c r="G16" s="25">
        <v>1595500</v>
      </c>
      <c r="H16" s="22">
        <v>0.19</v>
      </c>
      <c r="I16" s="25">
        <f t="shared" ref="I16:I20" si="5">+G16*H16</f>
        <v>303145</v>
      </c>
      <c r="J16" s="25">
        <f t="shared" ref="J16:J20" si="6">+G16+I16</f>
        <v>1898645</v>
      </c>
      <c r="K16" s="81">
        <f t="shared" si="3"/>
        <v>37972900</v>
      </c>
      <c r="L16" s="81">
        <v>0</v>
      </c>
      <c r="M16" s="82">
        <f t="shared" si="4"/>
        <v>0</v>
      </c>
      <c r="N16" s="81">
        <f>J16*F16</f>
        <v>37972900</v>
      </c>
    </row>
    <row r="17" spans="1:14" x14ac:dyDescent="0.2">
      <c r="A17" s="90">
        <v>1</v>
      </c>
      <c r="B17" s="99" t="s">
        <v>80</v>
      </c>
      <c r="C17" s="203"/>
      <c r="D17" s="35" t="s">
        <v>345</v>
      </c>
      <c r="E17" s="35" t="s">
        <v>30</v>
      </c>
      <c r="F17" s="21">
        <v>1</v>
      </c>
      <c r="G17" s="25">
        <v>592500</v>
      </c>
      <c r="H17" s="22">
        <v>0</v>
      </c>
      <c r="I17" s="25">
        <f t="shared" si="5"/>
        <v>0</v>
      </c>
      <c r="J17" s="25">
        <f t="shared" si="6"/>
        <v>592500</v>
      </c>
      <c r="K17" s="81">
        <f t="shared" si="3"/>
        <v>592500</v>
      </c>
      <c r="L17" s="81">
        <v>0</v>
      </c>
      <c r="M17" s="82">
        <f t="shared" si="4"/>
        <v>0</v>
      </c>
      <c r="N17" s="81">
        <f t="shared" ref="N17:N19" si="7">J17*F17</f>
        <v>592500</v>
      </c>
    </row>
    <row r="18" spans="1:14" x14ac:dyDescent="0.2">
      <c r="A18" s="90">
        <v>1</v>
      </c>
      <c r="B18" s="99" t="s">
        <v>80</v>
      </c>
      <c r="C18" s="203"/>
      <c r="D18" s="35" t="s">
        <v>346</v>
      </c>
      <c r="E18" s="35" t="s">
        <v>30</v>
      </c>
      <c r="F18" s="21">
        <v>450</v>
      </c>
      <c r="G18" s="25">
        <v>2557</v>
      </c>
      <c r="H18" s="22">
        <v>0.08</v>
      </c>
      <c r="I18" s="25">
        <f t="shared" si="5"/>
        <v>204.56</v>
      </c>
      <c r="J18" s="25">
        <f t="shared" si="6"/>
        <v>2761.56</v>
      </c>
      <c r="K18" s="81">
        <f t="shared" si="3"/>
        <v>1242702</v>
      </c>
      <c r="L18" s="81">
        <v>0</v>
      </c>
      <c r="M18" s="82">
        <f t="shared" si="4"/>
        <v>0</v>
      </c>
      <c r="N18" s="81">
        <f t="shared" si="7"/>
        <v>1242702</v>
      </c>
    </row>
    <row r="19" spans="1:14" x14ac:dyDescent="0.2">
      <c r="A19" s="90">
        <v>1</v>
      </c>
      <c r="B19" s="99" t="s">
        <v>80</v>
      </c>
      <c r="C19" s="204"/>
      <c r="D19" s="35" t="s">
        <v>347</v>
      </c>
      <c r="E19" s="35" t="s">
        <v>30</v>
      </c>
      <c r="F19" s="21">
        <v>450</v>
      </c>
      <c r="G19" s="25">
        <v>16500</v>
      </c>
      <c r="H19" s="22">
        <v>0.08</v>
      </c>
      <c r="I19" s="25">
        <f t="shared" si="5"/>
        <v>1320</v>
      </c>
      <c r="J19" s="25">
        <f t="shared" si="6"/>
        <v>17820</v>
      </c>
      <c r="K19" s="81">
        <f t="shared" si="3"/>
        <v>8019000</v>
      </c>
      <c r="L19" s="81">
        <v>0</v>
      </c>
      <c r="M19" s="82">
        <f t="shared" si="4"/>
        <v>0</v>
      </c>
      <c r="N19" s="81">
        <f t="shared" si="7"/>
        <v>8019000</v>
      </c>
    </row>
    <row r="20" spans="1:14" x14ac:dyDescent="0.2">
      <c r="A20" s="90">
        <v>1</v>
      </c>
      <c r="B20" s="91" t="s">
        <v>87</v>
      </c>
      <c r="C20" s="92" t="s">
        <v>28</v>
      </c>
      <c r="D20" s="93" t="s">
        <v>342</v>
      </c>
      <c r="E20" s="93" t="s">
        <v>30</v>
      </c>
      <c r="F20" s="94">
        <v>14</v>
      </c>
      <c r="G20" s="95">
        <v>364617</v>
      </c>
      <c r="H20" s="96">
        <v>0</v>
      </c>
      <c r="I20" s="95">
        <f t="shared" si="5"/>
        <v>0</v>
      </c>
      <c r="J20" s="95">
        <f t="shared" si="6"/>
        <v>364617</v>
      </c>
      <c r="K20" s="97">
        <f t="shared" si="3"/>
        <v>5104638</v>
      </c>
      <c r="L20" s="97">
        <v>0</v>
      </c>
      <c r="M20" s="82">
        <f t="shared" si="4"/>
        <v>0</v>
      </c>
      <c r="N20" s="97">
        <f>J20*F20</f>
        <v>5104638</v>
      </c>
    </row>
    <row r="21" spans="1:14" ht="14.1" customHeight="1" x14ac:dyDescent="0.2">
      <c r="B21" s="100" t="s">
        <v>32</v>
      </c>
      <c r="C21" s="101"/>
      <c r="D21" s="102"/>
      <c r="E21" s="102"/>
      <c r="F21" s="102"/>
      <c r="G21" s="102"/>
      <c r="H21" s="103"/>
      <c r="I21" s="104"/>
      <c r="J21" s="105"/>
      <c r="K21" s="106">
        <f t="shared" ref="K21:M21" si="8">+SUM(K9:K20)</f>
        <v>96215353.099999994</v>
      </c>
      <c r="L21" s="106">
        <f t="shared" si="8"/>
        <v>24369718.59</v>
      </c>
      <c r="M21" s="107">
        <f t="shared" si="8"/>
        <v>0</v>
      </c>
      <c r="N21" s="106">
        <f>+SUM(N9:N20)</f>
        <v>120585071.69</v>
      </c>
    </row>
    <row r="22" spans="1:14" ht="15" x14ac:dyDescent="0.2">
      <c r="B22" s="108"/>
      <c r="C22" s="109"/>
      <c r="D22" s="110"/>
      <c r="E22" s="110"/>
      <c r="F22" s="110"/>
      <c r="G22" s="110"/>
      <c r="H22" s="110"/>
      <c r="I22" s="111"/>
      <c r="J22" s="111"/>
      <c r="K22" s="111"/>
      <c r="L22" s="111"/>
      <c r="M22" s="112"/>
      <c r="N22" s="113"/>
    </row>
    <row r="23" spans="1:14" ht="29.45" customHeight="1" x14ac:dyDescent="0.2">
      <c r="B23" s="114" t="s">
        <v>33</v>
      </c>
      <c r="C23" s="199" t="s">
        <v>34</v>
      </c>
      <c r="D23" s="200"/>
      <c r="E23" s="200"/>
      <c r="F23" s="200"/>
      <c r="G23" s="200"/>
      <c r="H23" s="200"/>
      <c r="I23" s="200"/>
      <c r="J23" s="200"/>
      <c r="K23" s="200"/>
      <c r="L23" s="200"/>
      <c r="M23" s="200"/>
      <c r="N23" s="201"/>
    </row>
    <row r="24" spans="1:14" ht="60" x14ac:dyDescent="0.2">
      <c r="A24" s="75" t="s">
        <v>333</v>
      </c>
      <c r="B24" s="76" t="s">
        <v>5</v>
      </c>
      <c r="C24" s="16" t="s">
        <v>6</v>
      </c>
      <c r="D24" s="16" t="s">
        <v>7</v>
      </c>
      <c r="E24" s="16" t="s">
        <v>8</v>
      </c>
      <c r="F24" s="16" t="s">
        <v>9</v>
      </c>
      <c r="G24" s="16" t="s">
        <v>10</v>
      </c>
      <c r="H24" s="16" t="s">
        <v>334</v>
      </c>
      <c r="I24" s="16" t="s">
        <v>12</v>
      </c>
      <c r="J24" s="16" t="s">
        <v>13</v>
      </c>
      <c r="K24" s="16" t="s">
        <v>335</v>
      </c>
      <c r="L24" s="16" t="s">
        <v>336</v>
      </c>
      <c r="M24" s="77"/>
      <c r="N24" s="16" t="s">
        <v>14</v>
      </c>
    </row>
    <row r="25" spans="1:14" x14ac:dyDescent="0.2">
      <c r="A25" s="78">
        <v>2</v>
      </c>
      <c r="B25" s="79" t="s">
        <v>35</v>
      </c>
      <c r="C25" s="115" t="s">
        <v>338</v>
      </c>
      <c r="D25" s="35" t="s">
        <v>339</v>
      </c>
      <c r="E25" s="21">
        <v>1</v>
      </c>
      <c r="F25" s="22">
        <v>1</v>
      </c>
      <c r="G25" s="21">
        <v>1</v>
      </c>
      <c r="H25" s="25">
        <v>11442648</v>
      </c>
      <c r="I25" s="24">
        <v>1.9</v>
      </c>
      <c r="J25" s="25">
        <v>21741031</v>
      </c>
      <c r="K25" s="81">
        <f t="shared" ref="K25:K26" si="9">+(H25*G25*F25*E25)</f>
        <v>11442648</v>
      </c>
      <c r="L25" s="81">
        <f t="shared" ref="L25:L26" si="10">+(K25*I25)-K25</f>
        <v>10298383.199999999</v>
      </c>
      <c r="M25" s="82">
        <f>+(K25+L25)-N25</f>
        <v>0</v>
      </c>
      <c r="N25" s="81">
        <f>K25+L25</f>
        <v>21741031.199999999</v>
      </c>
    </row>
    <row r="26" spans="1:14" x14ac:dyDescent="0.2">
      <c r="A26" s="78">
        <v>2</v>
      </c>
      <c r="B26" s="79" t="s">
        <v>35</v>
      </c>
      <c r="C26" s="116"/>
      <c r="D26" s="35" t="s">
        <v>340</v>
      </c>
      <c r="E26" s="21">
        <v>1</v>
      </c>
      <c r="F26" s="22">
        <v>0.9</v>
      </c>
      <c r="G26" s="21">
        <v>2</v>
      </c>
      <c r="H26" s="25">
        <v>6553517</v>
      </c>
      <c r="I26" s="24">
        <v>1.9</v>
      </c>
      <c r="J26" s="25">
        <v>12451682</v>
      </c>
      <c r="K26" s="81">
        <f t="shared" si="9"/>
        <v>11796330.6</v>
      </c>
      <c r="L26" s="81">
        <f t="shared" si="10"/>
        <v>10616697.539999997</v>
      </c>
      <c r="M26" s="82">
        <f>+(K26+L26)-N26</f>
        <v>0</v>
      </c>
      <c r="N26" s="81">
        <f>K26+L26</f>
        <v>22413028.139999997</v>
      </c>
    </row>
    <row r="27" spans="1:14" ht="45" x14ac:dyDescent="0.2">
      <c r="A27" s="78"/>
      <c r="B27" s="117" t="s">
        <v>5</v>
      </c>
      <c r="C27" s="16" t="s">
        <v>6</v>
      </c>
      <c r="D27" s="16" t="s">
        <v>20</v>
      </c>
      <c r="E27" s="16" t="s">
        <v>90</v>
      </c>
      <c r="F27" s="16" t="s">
        <v>8</v>
      </c>
      <c r="G27" s="16" t="s">
        <v>22</v>
      </c>
      <c r="H27" s="16" t="s">
        <v>23</v>
      </c>
      <c r="I27" s="16" t="s">
        <v>24</v>
      </c>
      <c r="J27" s="16" t="s">
        <v>91</v>
      </c>
      <c r="K27" s="16" t="s">
        <v>335</v>
      </c>
      <c r="L27" s="16" t="s">
        <v>336</v>
      </c>
      <c r="M27" s="77"/>
      <c r="N27" s="16" t="s">
        <v>26</v>
      </c>
    </row>
    <row r="28" spans="1:14" x14ac:dyDescent="0.2">
      <c r="A28" s="90">
        <v>2</v>
      </c>
      <c r="B28" s="91" t="s">
        <v>92</v>
      </c>
      <c r="C28" s="92" t="s">
        <v>28</v>
      </c>
      <c r="D28" s="93" t="s">
        <v>348</v>
      </c>
      <c r="E28" s="93" t="s">
        <v>30</v>
      </c>
      <c r="F28" s="94">
        <v>72</v>
      </c>
      <c r="G28" s="95">
        <v>364617</v>
      </c>
      <c r="H28" s="96">
        <v>0</v>
      </c>
      <c r="I28" s="95">
        <f>+G28*H28</f>
        <v>0</v>
      </c>
      <c r="J28" s="95">
        <f>+G28+I28</f>
        <v>364617</v>
      </c>
      <c r="K28" s="97">
        <f t="shared" ref="K28" si="11">+J28*F28</f>
        <v>26252424</v>
      </c>
      <c r="L28" s="97">
        <v>0</v>
      </c>
      <c r="M28" s="82">
        <f>+(K28+L28)-N28</f>
        <v>0</v>
      </c>
      <c r="N28" s="97">
        <f>J28*F28</f>
        <v>26252424</v>
      </c>
    </row>
    <row r="29" spans="1:14" ht="14.1" customHeight="1" x14ac:dyDescent="0.2">
      <c r="B29" s="118" t="s">
        <v>32</v>
      </c>
      <c r="C29" s="119"/>
      <c r="D29" s="120"/>
      <c r="E29" s="120"/>
      <c r="F29" s="120"/>
      <c r="G29" s="120"/>
      <c r="H29" s="121"/>
      <c r="I29" s="122"/>
      <c r="J29" s="123"/>
      <c r="K29" s="52">
        <f t="shared" ref="K29:M29" si="12">+SUM(K25:K28)</f>
        <v>49491402.600000001</v>
      </c>
      <c r="L29" s="52">
        <f t="shared" si="12"/>
        <v>20915080.739999995</v>
      </c>
      <c r="M29" s="124">
        <f t="shared" si="12"/>
        <v>0</v>
      </c>
      <c r="N29" s="52">
        <f>+SUM(N25:N28)</f>
        <v>70406483.340000004</v>
      </c>
    </row>
    <row r="30" spans="1:14" ht="15" x14ac:dyDescent="0.2">
      <c r="B30" s="108"/>
      <c r="C30" s="109"/>
      <c r="D30" s="110"/>
      <c r="E30" s="110"/>
      <c r="F30" s="110"/>
      <c r="G30" s="110"/>
      <c r="H30" s="110"/>
      <c r="I30" s="111"/>
      <c r="J30" s="111"/>
      <c r="K30" s="111"/>
      <c r="L30" s="111"/>
      <c r="M30" s="112"/>
      <c r="N30" s="113"/>
    </row>
    <row r="31" spans="1:14" ht="14.1" customHeight="1" x14ac:dyDescent="0.2">
      <c r="B31" s="73">
        <v>3</v>
      </c>
      <c r="C31" s="199" t="s">
        <v>39</v>
      </c>
      <c r="D31" s="200"/>
      <c r="E31" s="200"/>
      <c r="F31" s="200"/>
      <c r="G31" s="200"/>
      <c r="H31" s="200"/>
      <c r="I31" s="200"/>
      <c r="J31" s="200"/>
      <c r="K31" s="200"/>
      <c r="L31" s="200"/>
      <c r="M31" s="200"/>
      <c r="N31" s="201"/>
    </row>
    <row r="32" spans="1:14" ht="60" x14ac:dyDescent="0.2">
      <c r="A32" s="75" t="s">
        <v>333</v>
      </c>
      <c r="B32" s="76" t="s">
        <v>5</v>
      </c>
      <c r="C32" s="16" t="s">
        <v>6</v>
      </c>
      <c r="D32" s="16" t="s">
        <v>7</v>
      </c>
      <c r="E32" s="16" t="s">
        <v>8</v>
      </c>
      <c r="F32" s="16" t="s">
        <v>9</v>
      </c>
      <c r="G32" s="16" t="s">
        <v>10</v>
      </c>
      <c r="H32" s="16" t="s">
        <v>334</v>
      </c>
      <c r="I32" s="16" t="s">
        <v>12</v>
      </c>
      <c r="J32" s="16" t="s">
        <v>13</v>
      </c>
      <c r="K32" s="16" t="s">
        <v>335</v>
      </c>
      <c r="L32" s="16" t="s">
        <v>336</v>
      </c>
      <c r="M32" s="77"/>
      <c r="N32" s="16" t="s">
        <v>14</v>
      </c>
    </row>
    <row r="33" spans="1:14" x14ac:dyDescent="0.2">
      <c r="A33" s="78">
        <v>3</v>
      </c>
      <c r="B33" s="79" t="s">
        <v>40</v>
      </c>
      <c r="C33" s="115" t="s">
        <v>338</v>
      </c>
      <c r="D33" s="35" t="s">
        <v>339</v>
      </c>
      <c r="E33" s="21">
        <v>1</v>
      </c>
      <c r="F33" s="22">
        <v>1</v>
      </c>
      <c r="G33" s="21">
        <v>2</v>
      </c>
      <c r="H33" s="25">
        <v>11442648</v>
      </c>
      <c r="I33" s="24">
        <v>1.9</v>
      </c>
      <c r="J33" s="25">
        <v>21741031</v>
      </c>
      <c r="K33" s="81">
        <f>+(H33*G33*F33*E33)</f>
        <v>22885296</v>
      </c>
      <c r="L33" s="81">
        <f>+(K33*I33)-K33</f>
        <v>20596766.399999999</v>
      </c>
      <c r="M33" s="82">
        <f>+(K33+L33)-N33</f>
        <v>0</v>
      </c>
      <c r="N33" s="81">
        <f>K33+L33</f>
        <v>43482062.399999999</v>
      </c>
    </row>
    <row r="34" spans="1:14" x14ac:dyDescent="0.2">
      <c r="A34" s="78">
        <v>3</v>
      </c>
      <c r="B34" s="79" t="s">
        <v>40</v>
      </c>
      <c r="C34" s="116"/>
      <c r="D34" s="35" t="s">
        <v>340</v>
      </c>
      <c r="E34" s="21">
        <v>1</v>
      </c>
      <c r="F34" s="22">
        <v>0.9</v>
      </c>
      <c r="G34" s="21">
        <v>2</v>
      </c>
      <c r="H34" s="25">
        <v>6553517</v>
      </c>
      <c r="I34" s="24">
        <v>1.9</v>
      </c>
      <c r="J34" s="25">
        <v>12451682</v>
      </c>
      <c r="K34" s="81">
        <f>+(H34*G34*F34*E34)</f>
        <v>11796330.6</v>
      </c>
      <c r="L34" s="81">
        <f>+(K34*I34)-K34</f>
        <v>10616697.539999997</v>
      </c>
      <c r="M34" s="82">
        <f>+(K34+L34)-N34</f>
        <v>0</v>
      </c>
      <c r="N34" s="81">
        <f>K34+L34</f>
        <v>22413028.139999997</v>
      </c>
    </row>
    <row r="35" spans="1:14" ht="14.1" customHeight="1" x14ac:dyDescent="0.2">
      <c r="B35" s="118" t="s">
        <v>32</v>
      </c>
      <c r="C35" s="119"/>
      <c r="D35" s="120"/>
      <c r="E35" s="120"/>
      <c r="F35" s="120"/>
      <c r="G35" s="120"/>
      <c r="H35" s="121"/>
      <c r="I35" s="122"/>
      <c r="J35" s="123"/>
      <c r="K35" s="52">
        <f t="shared" ref="K35:M35" si="13">+SUM(K33:K34)</f>
        <v>34681626.600000001</v>
      </c>
      <c r="L35" s="52">
        <f t="shared" si="13"/>
        <v>31213463.939999998</v>
      </c>
      <c r="M35" s="124">
        <f t="shared" si="13"/>
        <v>0</v>
      </c>
      <c r="N35" s="52">
        <f>+SUM(N33:N34)</f>
        <v>65895090.539999992</v>
      </c>
    </row>
    <row r="36" spans="1:14" ht="15" x14ac:dyDescent="0.2">
      <c r="B36" s="108"/>
      <c r="C36" s="109"/>
      <c r="D36" s="110"/>
      <c r="E36" s="110"/>
      <c r="F36" s="110"/>
      <c r="G36" s="110"/>
      <c r="H36" s="110"/>
      <c r="I36" s="111"/>
      <c r="J36" s="111"/>
      <c r="K36" s="111"/>
      <c r="L36" s="111"/>
      <c r="M36" s="112"/>
      <c r="N36" s="113"/>
    </row>
    <row r="37" spans="1:14" ht="30.95" customHeight="1" x14ac:dyDescent="0.2">
      <c r="B37" s="114">
        <v>4</v>
      </c>
      <c r="C37" s="208" t="s">
        <v>44</v>
      </c>
      <c r="D37" s="209"/>
      <c r="E37" s="209"/>
      <c r="F37" s="209"/>
      <c r="G37" s="209"/>
      <c r="H37" s="209"/>
      <c r="I37" s="209"/>
      <c r="J37" s="209"/>
      <c r="K37" s="209"/>
      <c r="L37" s="209"/>
      <c r="M37" s="209"/>
      <c r="N37" s="209"/>
    </row>
    <row r="38" spans="1:14" ht="60" x14ac:dyDescent="0.2">
      <c r="A38" s="75" t="s">
        <v>333</v>
      </c>
      <c r="B38" s="76" t="s">
        <v>5</v>
      </c>
      <c r="C38" s="16" t="s">
        <v>6</v>
      </c>
      <c r="D38" s="16" t="s">
        <v>7</v>
      </c>
      <c r="E38" s="16" t="s">
        <v>8</v>
      </c>
      <c r="F38" s="16" t="s">
        <v>9</v>
      </c>
      <c r="G38" s="16" t="s">
        <v>10</v>
      </c>
      <c r="H38" s="16" t="s">
        <v>334</v>
      </c>
      <c r="I38" s="16" t="s">
        <v>12</v>
      </c>
      <c r="J38" s="16" t="s">
        <v>13</v>
      </c>
      <c r="K38" s="16" t="s">
        <v>335</v>
      </c>
      <c r="L38" s="16" t="s">
        <v>336</v>
      </c>
      <c r="M38" s="125"/>
      <c r="N38" s="87" t="s">
        <v>14</v>
      </c>
    </row>
    <row r="39" spans="1:14" x14ac:dyDescent="0.2">
      <c r="A39" s="78">
        <v>4</v>
      </c>
      <c r="B39" s="79" t="s">
        <v>45</v>
      </c>
      <c r="C39" s="80" t="s">
        <v>338</v>
      </c>
      <c r="D39" s="35" t="s">
        <v>339</v>
      </c>
      <c r="E39" s="21">
        <v>1</v>
      </c>
      <c r="F39" s="22">
        <v>1</v>
      </c>
      <c r="G39" s="21">
        <v>1</v>
      </c>
      <c r="H39" s="25">
        <v>11442648</v>
      </c>
      <c r="I39" s="24">
        <v>1.9</v>
      </c>
      <c r="J39" s="25">
        <v>21741031</v>
      </c>
      <c r="K39" s="81">
        <f t="shared" ref="K39:K44" si="14">+(H39*G39*F39*E39)</f>
        <v>11442648</v>
      </c>
      <c r="L39" s="81">
        <f t="shared" ref="L39:L44" si="15">+(K39*I39)-K39</f>
        <v>10298383.199999999</v>
      </c>
      <c r="M39" s="82">
        <f t="shared" ref="M39:M44" si="16">+(K39+L39)-N39</f>
        <v>0</v>
      </c>
      <c r="N39" s="81">
        <f>K39+L39</f>
        <v>21741031.199999999</v>
      </c>
    </row>
    <row r="40" spans="1:14" x14ac:dyDescent="0.2">
      <c r="A40" s="78">
        <v>4</v>
      </c>
      <c r="B40" s="79" t="s">
        <v>45</v>
      </c>
      <c r="C40" s="126"/>
      <c r="D40" s="35" t="s">
        <v>340</v>
      </c>
      <c r="E40" s="21">
        <v>1</v>
      </c>
      <c r="F40" s="22">
        <v>0.9</v>
      </c>
      <c r="G40" s="21">
        <v>1</v>
      </c>
      <c r="H40" s="25">
        <v>6553517</v>
      </c>
      <c r="I40" s="24">
        <v>1.9</v>
      </c>
      <c r="J40" s="25">
        <v>12451682</v>
      </c>
      <c r="K40" s="81">
        <f t="shared" si="14"/>
        <v>5898165.2999999998</v>
      </c>
      <c r="L40" s="81">
        <f t="shared" si="15"/>
        <v>5308348.7699999986</v>
      </c>
      <c r="M40" s="82">
        <f t="shared" si="16"/>
        <v>0</v>
      </c>
      <c r="N40" s="81">
        <f t="shared" ref="N40:N44" si="17">K40+L40</f>
        <v>11206514.069999998</v>
      </c>
    </row>
    <row r="41" spans="1:14" x14ac:dyDescent="0.2">
      <c r="A41" s="78">
        <v>4</v>
      </c>
      <c r="B41" s="79" t="s">
        <v>45</v>
      </c>
      <c r="C41" s="126"/>
      <c r="D41" s="35" t="s">
        <v>341</v>
      </c>
      <c r="E41" s="21">
        <v>2</v>
      </c>
      <c r="F41" s="22">
        <v>0.9</v>
      </c>
      <c r="G41" s="21">
        <v>1</v>
      </c>
      <c r="H41" s="25">
        <v>5409251</v>
      </c>
      <c r="I41" s="24">
        <v>1.9</v>
      </c>
      <c r="J41" s="25">
        <v>10277577</v>
      </c>
      <c r="K41" s="81">
        <f t="shared" si="14"/>
        <v>9736651.8000000007</v>
      </c>
      <c r="L41" s="81">
        <f t="shared" si="15"/>
        <v>8762986.620000001</v>
      </c>
      <c r="M41" s="82">
        <f t="shared" si="16"/>
        <v>0</v>
      </c>
      <c r="N41" s="81">
        <f t="shared" si="17"/>
        <v>18499638.420000002</v>
      </c>
    </row>
    <row r="42" spans="1:14" x14ac:dyDescent="0.2">
      <c r="A42" s="78">
        <v>4</v>
      </c>
      <c r="B42" s="79" t="s">
        <v>45</v>
      </c>
      <c r="C42" s="126"/>
      <c r="D42" s="35" t="s">
        <v>349</v>
      </c>
      <c r="E42" s="21">
        <v>1</v>
      </c>
      <c r="F42" s="22">
        <v>0.5</v>
      </c>
      <c r="G42" s="21">
        <v>4</v>
      </c>
      <c r="H42" s="25">
        <v>6553517</v>
      </c>
      <c r="I42" s="24">
        <v>1.9</v>
      </c>
      <c r="J42" s="25">
        <v>12451682</v>
      </c>
      <c r="K42" s="81">
        <f t="shared" si="14"/>
        <v>13107034</v>
      </c>
      <c r="L42" s="81">
        <f t="shared" si="15"/>
        <v>11796330.599999998</v>
      </c>
      <c r="M42" s="82">
        <f t="shared" si="16"/>
        <v>0</v>
      </c>
      <c r="N42" s="81">
        <f t="shared" si="17"/>
        <v>24903364.599999998</v>
      </c>
    </row>
    <row r="43" spans="1:14" x14ac:dyDescent="0.2">
      <c r="A43" s="78">
        <v>4</v>
      </c>
      <c r="B43" s="79" t="s">
        <v>45</v>
      </c>
      <c r="C43" s="126"/>
      <c r="D43" s="35" t="s">
        <v>350</v>
      </c>
      <c r="E43" s="21">
        <v>5</v>
      </c>
      <c r="F43" s="22">
        <v>0.9</v>
      </c>
      <c r="G43" s="21">
        <v>3</v>
      </c>
      <c r="H43" s="25">
        <v>3120723</v>
      </c>
      <c r="I43" s="24">
        <v>1.9</v>
      </c>
      <c r="J43" s="25">
        <v>5929374</v>
      </c>
      <c r="K43" s="81">
        <f t="shared" si="14"/>
        <v>42129760.5</v>
      </c>
      <c r="L43" s="81">
        <f t="shared" si="15"/>
        <v>37916784.450000003</v>
      </c>
      <c r="M43" s="82">
        <f t="shared" si="16"/>
        <v>0</v>
      </c>
      <c r="N43" s="81">
        <f t="shared" si="17"/>
        <v>80046544.950000003</v>
      </c>
    </row>
    <row r="44" spans="1:14" x14ac:dyDescent="0.2">
      <c r="A44" s="78">
        <v>4</v>
      </c>
      <c r="B44" s="79" t="s">
        <v>45</v>
      </c>
      <c r="C44" s="127"/>
      <c r="D44" s="35" t="s">
        <v>351</v>
      </c>
      <c r="E44" s="21">
        <v>1</v>
      </c>
      <c r="F44" s="22">
        <v>0.5</v>
      </c>
      <c r="G44" s="21">
        <v>5</v>
      </c>
      <c r="H44" s="25">
        <v>6553517</v>
      </c>
      <c r="I44" s="24">
        <v>1.9</v>
      </c>
      <c r="J44" s="25">
        <v>12451682</v>
      </c>
      <c r="K44" s="81">
        <f t="shared" si="14"/>
        <v>16383792.5</v>
      </c>
      <c r="L44" s="81">
        <f t="shared" si="15"/>
        <v>14745413.25</v>
      </c>
      <c r="M44" s="82">
        <f t="shared" si="16"/>
        <v>0</v>
      </c>
      <c r="N44" s="81">
        <f t="shared" si="17"/>
        <v>31129205.75</v>
      </c>
    </row>
    <row r="45" spans="1:14" ht="14.1" customHeight="1" x14ac:dyDescent="0.2">
      <c r="B45" s="118" t="s">
        <v>32</v>
      </c>
      <c r="C45" s="119"/>
      <c r="D45" s="120"/>
      <c r="E45" s="120"/>
      <c r="F45" s="120"/>
      <c r="G45" s="120"/>
      <c r="H45" s="121"/>
      <c r="I45" s="122"/>
      <c r="J45" s="123"/>
      <c r="K45" s="52">
        <f t="shared" ref="K45:M45" si="18">+SUM(K39:K44)</f>
        <v>98698052.099999994</v>
      </c>
      <c r="L45" s="52">
        <f t="shared" si="18"/>
        <v>88828246.890000001</v>
      </c>
      <c r="M45" s="124">
        <f t="shared" si="18"/>
        <v>0</v>
      </c>
      <c r="N45" s="52">
        <f>+SUM(N39:N44)</f>
        <v>187526298.99000001</v>
      </c>
    </row>
    <row r="46" spans="1:14" ht="15" x14ac:dyDescent="0.2">
      <c r="B46" s="108"/>
      <c r="C46" s="109"/>
      <c r="D46" s="110"/>
      <c r="E46" s="110"/>
      <c r="F46" s="110"/>
      <c r="G46" s="110"/>
      <c r="H46" s="110"/>
      <c r="I46" s="111"/>
      <c r="J46" s="111"/>
      <c r="K46" s="111"/>
      <c r="L46" s="111"/>
      <c r="M46" s="112"/>
      <c r="N46" s="113"/>
    </row>
    <row r="47" spans="1:14" ht="14.1" customHeight="1" x14ac:dyDescent="0.2">
      <c r="B47" s="73">
        <v>5</v>
      </c>
      <c r="C47" s="199" t="s">
        <v>52</v>
      </c>
      <c r="D47" s="200"/>
      <c r="E47" s="200"/>
      <c r="F47" s="200"/>
      <c r="G47" s="200"/>
      <c r="H47" s="200"/>
      <c r="I47" s="200"/>
      <c r="J47" s="200"/>
      <c r="K47" s="200"/>
      <c r="L47" s="200"/>
      <c r="M47" s="200"/>
      <c r="N47" s="201"/>
    </row>
    <row r="48" spans="1:14" ht="60" x14ac:dyDescent="0.2">
      <c r="A48" s="75" t="s">
        <v>333</v>
      </c>
      <c r="B48" s="76" t="s">
        <v>5</v>
      </c>
      <c r="C48" s="16" t="s">
        <v>6</v>
      </c>
      <c r="D48" s="16" t="s">
        <v>7</v>
      </c>
      <c r="E48" s="16" t="s">
        <v>8</v>
      </c>
      <c r="F48" s="16" t="s">
        <v>9</v>
      </c>
      <c r="G48" s="16" t="s">
        <v>10</v>
      </c>
      <c r="H48" s="16" t="s">
        <v>334</v>
      </c>
      <c r="I48" s="16" t="s">
        <v>12</v>
      </c>
      <c r="J48" s="16" t="s">
        <v>13</v>
      </c>
      <c r="K48" s="16" t="s">
        <v>335</v>
      </c>
      <c r="L48" s="16" t="s">
        <v>336</v>
      </c>
      <c r="M48" s="77"/>
      <c r="N48" s="16" t="s">
        <v>14</v>
      </c>
    </row>
    <row r="49" spans="1:14" x14ac:dyDescent="0.2">
      <c r="A49" s="78">
        <v>5</v>
      </c>
      <c r="B49" s="79" t="s">
        <v>53</v>
      </c>
      <c r="C49" s="80" t="s">
        <v>352</v>
      </c>
      <c r="D49" s="35" t="s">
        <v>339</v>
      </c>
      <c r="E49" s="21">
        <v>1</v>
      </c>
      <c r="F49" s="22">
        <v>1</v>
      </c>
      <c r="G49" s="21">
        <v>1</v>
      </c>
      <c r="H49" s="25">
        <v>11442648</v>
      </c>
      <c r="I49" s="24">
        <v>1.9</v>
      </c>
      <c r="J49" s="25">
        <v>21741031</v>
      </c>
      <c r="K49" s="81">
        <f t="shared" ref="K49:K52" si="19">+(H49*G49*F49*E49)</f>
        <v>11442648</v>
      </c>
      <c r="L49" s="81">
        <f t="shared" ref="L49:L52" si="20">+(K49*I49)-K49</f>
        <v>10298383.199999999</v>
      </c>
      <c r="M49" s="82">
        <f>+(K49+L49)-N49</f>
        <v>0</v>
      </c>
      <c r="N49" s="81">
        <f>K49+L49</f>
        <v>21741031.199999999</v>
      </c>
    </row>
    <row r="50" spans="1:14" x14ac:dyDescent="0.2">
      <c r="A50" s="78">
        <v>5</v>
      </c>
      <c r="B50" s="79" t="s">
        <v>53</v>
      </c>
      <c r="C50" s="126"/>
      <c r="D50" s="35" t="s">
        <v>340</v>
      </c>
      <c r="E50" s="21">
        <v>1</v>
      </c>
      <c r="F50" s="22">
        <v>0.9</v>
      </c>
      <c r="G50" s="21">
        <v>2</v>
      </c>
      <c r="H50" s="25">
        <v>6553517</v>
      </c>
      <c r="I50" s="24">
        <v>1.9</v>
      </c>
      <c r="J50" s="25">
        <v>12451682</v>
      </c>
      <c r="K50" s="81">
        <f t="shared" si="19"/>
        <v>11796330.6</v>
      </c>
      <c r="L50" s="81">
        <f t="shared" si="20"/>
        <v>10616697.539999997</v>
      </c>
      <c r="M50" s="82">
        <f>+(K50+L50)-N50</f>
        <v>0</v>
      </c>
      <c r="N50" s="81">
        <f t="shared" ref="N50:N52" si="21">K50+L50</f>
        <v>22413028.139999997</v>
      </c>
    </row>
    <row r="51" spans="1:14" x14ac:dyDescent="0.2">
      <c r="A51" s="78">
        <v>5</v>
      </c>
      <c r="B51" s="79" t="s">
        <v>53</v>
      </c>
      <c r="C51" s="126"/>
      <c r="D51" s="35" t="s">
        <v>350</v>
      </c>
      <c r="E51" s="21">
        <v>5</v>
      </c>
      <c r="F51" s="22">
        <v>0.9</v>
      </c>
      <c r="G51" s="21">
        <v>2</v>
      </c>
      <c r="H51" s="25">
        <v>3120723</v>
      </c>
      <c r="I51" s="24">
        <v>1.9</v>
      </c>
      <c r="J51" s="25">
        <v>5929374</v>
      </c>
      <c r="K51" s="81">
        <f t="shared" si="19"/>
        <v>28086507</v>
      </c>
      <c r="L51" s="81">
        <f t="shared" si="20"/>
        <v>25277856.299999997</v>
      </c>
      <c r="M51" s="82">
        <f>+(K51+L51)-N51</f>
        <v>0</v>
      </c>
      <c r="N51" s="81">
        <f t="shared" si="21"/>
        <v>53364363.299999997</v>
      </c>
    </row>
    <row r="52" spans="1:14" x14ac:dyDescent="0.2">
      <c r="A52" s="78">
        <v>5</v>
      </c>
      <c r="B52" s="79" t="s">
        <v>53</v>
      </c>
      <c r="C52" s="127"/>
      <c r="D52" s="35" t="s">
        <v>341</v>
      </c>
      <c r="E52" s="21">
        <v>2</v>
      </c>
      <c r="F52" s="22">
        <v>0.9</v>
      </c>
      <c r="G52" s="21">
        <v>2</v>
      </c>
      <c r="H52" s="25">
        <v>5409251</v>
      </c>
      <c r="I52" s="24">
        <v>1.9</v>
      </c>
      <c r="J52" s="25">
        <v>10277577</v>
      </c>
      <c r="K52" s="81">
        <f t="shared" si="19"/>
        <v>19473303.600000001</v>
      </c>
      <c r="L52" s="81">
        <f t="shared" si="20"/>
        <v>17525973.240000002</v>
      </c>
      <c r="M52" s="82">
        <f>+(K52+L52)-N52</f>
        <v>0</v>
      </c>
      <c r="N52" s="81">
        <f t="shared" si="21"/>
        <v>36999276.840000004</v>
      </c>
    </row>
    <row r="53" spans="1:14" ht="14.1" customHeight="1" x14ac:dyDescent="0.2">
      <c r="B53" s="118" t="s">
        <v>32</v>
      </c>
      <c r="C53" s="119"/>
      <c r="D53" s="120"/>
      <c r="E53" s="120"/>
      <c r="F53" s="120"/>
      <c r="G53" s="120"/>
      <c r="H53" s="121"/>
      <c r="I53" s="122"/>
      <c r="J53" s="123"/>
      <c r="K53" s="52">
        <f t="shared" ref="K53:M53" si="22">+SUM(K49:K52)</f>
        <v>70798789.200000003</v>
      </c>
      <c r="L53" s="52">
        <f t="shared" si="22"/>
        <v>63718910.279999994</v>
      </c>
      <c r="M53" s="124">
        <f t="shared" si="22"/>
        <v>0</v>
      </c>
      <c r="N53" s="52">
        <f>+SUM(N49:N52)</f>
        <v>134517699.47999999</v>
      </c>
    </row>
    <row r="54" spans="1:14" ht="15" x14ac:dyDescent="0.2">
      <c r="B54" s="108"/>
      <c r="C54" s="109"/>
      <c r="D54" s="110"/>
      <c r="E54" s="110"/>
      <c r="F54" s="110"/>
      <c r="G54" s="110"/>
      <c r="H54" s="110"/>
      <c r="I54" s="111"/>
      <c r="J54" s="111"/>
      <c r="K54" s="111"/>
      <c r="L54" s="111"/>
      <c r="M54" s="112"/>
      <c r="N54" s="113"/>
    </row>
    <row r="55" spans="1:14" ht="14.1" customHeight="1" x14ac:dyDescent="0.2">
      <c r="B55" s="73">
        <v>6</v>
      </c>
      <c r="C55" s="199" t="s">
        <v>56</v>
      </c>
      <c r="D55" s="200"/>
      <c r="E55" s="200"/>
      <c r="F55" s="200"/>
      <c r="G55" s="200"/>
      <c r="H55" s="200"/>
      <c r="I55" s="200"/>
      <c r="J55" s="200"/>
      <c r="K55" s="200"/>
      <c r="L55" s="200"/>
      <c r="M55" s="200"/>
      <c r="N55" s="201"/>
    </row>
    <row r="56" spans="1:14" ht="60" x14ac:dyDescent="0.2">
      <c r="A56" s="75" t="s">
        <v>333</v>
      </c>
      <c r="B56" s="76" t="s">
        <v>5</v>
      </c>
      <c r="C56" s="16" t="s">
        <v>6</v>
      </c>
      <c r="D56" s="16" t="s">
        <v>7</v>
      </c>
      <c r="E56" s="16" t="s">
        <v>8</v>
      </c>
      <c r="F56" s="16" t="s">
        <v>9</v>
      </c>
      <c r="G56" s="16" t="s">
        <v>10</v>
      </c>
      <c r="H56" s="16" t="s">
        <v>334</v>
      </c>
      <c r="I56" s="16" t="s">
        <v>12</v>
      </c>
      <c r="J56" s="16" t="s">
        <v>13</v>
      </c>
      <c r="K56" s="16" t="s">
        <v>335</v>
      </c>
      <c r="L56" s="16" t="s">
        <v>336</v>
      </c>
      <c r="M56" s="77"/>
      <c r="N56" s="16" t="s">
        <v>14</v>
      </c>
    </row>
    <row r="57" spans="1:14" x14ac:dyDescent="0.2">
      <c r="A57" s="78">
        <v>6</v>
      </c>
      <c r="B57" s="79" t="s">
        <v>57</v>
      </c>
      <c r="C57" s="80" t="s">
        <v>353</v>
      </c>
      <c r="D57" s="35" t="s">
        <v>354</v>
      </c>
      <c r="E57" s="21">
        <v>1</v>
      </c>
      <c r="F57" s="22">
        <v>0.4</v>
      </c>
      <c r="G57" s="21">
        <v>6</v>
      </c>
      <c r="H57" s="25">
        <v>6553517</v>
      </c>
      <c r="I57" s="24">
        <v>1.9</v>
      </c>
      <c r="J57" s="25">
        <v>12451682</v>
      </c>
      <c r="K57" s="81">
        <f t="shared" ref="K57:K59" si="23">+(H57*G57*F57*E57)</f>
        <v>15728440.800000001</v>
      </c>
      <c r="L57" s="81">
        <f t="shared" ref="L57:L59" si="24">+(K57*I57)-K57</f>
        <v>14155596.719999999</v>
      </c>
      <c r="M57" s="82">
        <f>+(K57+L57)-N57</f>
        <v>0</v>
      </c>
      <c r="N57" s="81">
        <f>K57+L57</f>
        <v>29884037.52</v>
      </c>
    </row>
    <row r="58" spans="1:14" x14ac:dyDescent="0.2">
      <c r="A58" s="78">
        <v>6</v>
      </c>
      <c r="B58" s="79" t="s">
        <v>57</v>
      </c>
      <c r="C58" s="83"/>
      <c r="D58" s="35" t="s">
        <v>355</v>
      </c>
      <c r="E58" s="21">
        <v>1</v>
      </c>
      <c r="F58" s="22">
        <v>0.5</v>
      </c>
      <c r="G58" s="21">
        <v>6</v>
      </c>
      <c r="H58" s="25">
        <v>7697783</v>
      </c>
      <c r="I58" s="24">
        <v>1.9</v>
      </c>
      <c r="J58" s="25">
        <v>14625788</v>
      </c>
      <c r="K58" s="81">
        <f t="shared" si="23"/>
        <v>23093349</v>
      </c>
      <c r="L58" s="81">
        <f t="shared" si="24"/>
        <v>20784014.100000001</v>
      </c>
      <c r="M58" s="82">
        <f>+(K58+L58)-N58</f>
        <v>0</v>
      </c>
      <c r="N58" s="81">
        <f t="shared" ref="N58:N59" si="25">K58+L58</f>
        <v>43877363.100000001</v>
      </c>
    </row>
    <row r="59" spans="1:14" x14ac:dyDescent="0.2">
      <c r="A59" s="78">
        <v>6</v>
      </c>
      <c r="B59" s="79" t="s">
        <v>57</v>
      </c>
      <c r="C59" s="84"/>
      <c r="D59" s="35" t="s">
        <v>356</v>
      </c>
      <c r="E59" s="21">
        <v>1</v>
      </c>
      <c r="F59" s="22">
        <v>0.4</v>
      </c>
      <c r="G59" s="21">
        <v>6</v>
      </c>
      <c r="H59" s="25">
        <v>6553517</v>
      </c>
      <c r="I59" s="24">
        <v>1.9</v>
      </c>
      <c r="J59" s="25">
        <v>12451682</v>
      </c>
      <c r="K59" s="81">
        <f t="shared" si="23"/>
        <v>15728440.800000001</v>
      </c>
      <c r="L59" s="81">
        <f t="shared" si="24"/>
        <v>14155596.719999999</v>
      </c>
      <c r="M59" s="82">
        <f>+(K59+L59)-N59</f>
        <v>0</v>
      </c>
      <c r="N59" s="81">
        <f t="shared" si="25"/>
        <v>29884037.52</v>
      </c>
    </row>
    <row r="60" spans="1:14" ht="14.1" customHeight="1" x14ac:dyDescent="0.2">
      <c r="B60" s="118" t="s">
        <v>32</v>
      </c>
      <c r="C60" s="119"/>
      <c r="D60" s="120"/>
      <c r="E60" s="120"/>
      <c r="F60" s="120"/>
      <c r="G60" s="120"/>
      <c r="H60" s="121"/>
      <c r="I60" s="122"/>
      <c r="J60" s="123"/>
      <c r="K60" s="52">
        <f t="shared" ref="K60:M60" si="26">+SUM(K57:K59)</f>
        <v>54550230.599999994</v>
      </c>
      <c r="L60" s="52">
        <f t="shared" si="26"/>
        <v>49095207.539999999</v>
      </c>
      <c r="M60" s="124">
        <f t="shared" si="26"/>
        <v>0</v>
      </c>
      <c r="N60" s="52">
        <f>+SUM(N57:N59)</f>
        <v>103645438.14</v>
      </c>
    </row>
    <row r="61" spans="1:14" ht="15" x14ac:dyDescent="0.2">
      <c r="B61" s="108"/>
      <c r="C61" s="109"/>
      <c r="D61" s="110"/>
      <c r="E61" s="110"/>
      <c r="F61" s="110"/>
      <c r="G61" s="110"/>
      <c r="H61" s="110"/>
      <c r="I61" s="111"/>
      <c r="J61" s="111"/>
      <c r="K61" s="111"/>
      <c r="L61" s="111"/>
      <c r="M61" s="112"/>
      <c r="N61" s="113"/>
    </row>
    <row r="62" spans="1:14" ht="14.1" customHeight="1" x14ac:dyDescent="0.2">
      <c r="B62" s="73">
        <v>7</v>
      </c>
      <c r="C62" s="199" t="s">
        <v>63</v>
      </c>
      <c r="D62" s="200"/>
      <c r="E62" s="200"/>
      <c r="F62" s="200"/>
      <c r="G62" s="200"/>
      <c r="H62" s="200"/>
      <c r="I62" s="200"/>
      <c r="J62" s="200"/>
      <c r="K62" s="200"/>
      <c r="L62" s="200"/>
      <c r="M62" s="200"/>
      <c r="N62" s="201"/>
    </row>
    <row r="63" spans="1:14" ht="60" x14ac:dyDescent="0.2">
      <c r="A63" s="75" t="s">
        <v>333</v>
      </c>
      <c r="B63" s="76" t="s">
        <v>5</v>
      </c>
      <c r="C63" s="16" t="s">
        <v>6</v>
      </c>
      <c r="D63" s="16" t="s">
        <v>7</v>
      </c>
      <c r="E63" s="16" t="s">
        <v>8</v>
      </c>
      <c r="F63" s="16" t="s">
        <v>9</v>
      </c>
      <c r="G63" s="16" t="s">
        <v>10</v>
      </c>
      <c r="H63" s="16" t="s">
        <v>334</v>
      </c>
      <c r="I63" s="16" t="s">
        <v>12</v>
      </c>
      <c r="J63" s="16" t="s">
        <v>13</v>
      </c>
      <c r="K63" s="16" t="s">
        <v>335</v>
      </c>
      <c r="L63" s="16" t="s">
        <v>336</v>
      </c>
      <c r="M63" s="77"/>
      <c r="N63" s="16" t="s">
        <v>14</v>
      </c>
    </row>
    <row r="64" spans="1:14" x14ac:dyDescent="0.2">
      <c r="A64" s="78">
        <v>7</v>
      </c>
      <c r="B64" s="79" t="s">
        <v>64</v>
      </c>
      <c r="C64" s="115" t="s">
        <v>338</v>
      </c>
      <c r="D64" s="35" t="s">
        <v>339</v>
      </c>
      <c r="E64" s="21">
        <v>1</v>
      </c>
      <c r="F64" s="22">
        <v>1</v>
      </c>
      <c r="G64" s="21">
        <v>2</v>
      </c>
      <c r="H64" s="25">
        <v>11442648</v>
      </c>
      <c r="I64" s="24">
        <v>1.9</v>
      </c>
      <c r="J64" s="25">
        <v>21741031</v>
      </c>
      <c r="K64" s="81">
        <f t="shared" ref="K64:K67" si="27">+(H64*G64*F64*E64)</f>
        <v>22885296</v>
      </c>
      <c r="L64" s="81">
        <f t="shared" ref="L64:L67" si="28">+(K64*I64)-K64</f>
        <v>20596766.399999999</v>
      </c>
      <c r="M64" s="82">
        <f>+(K64+L64)-N64</f>
        <v>0</v>
      </c>
      <c r="N64" s="81">
        <f>K64+L64</f>
        <v>43482062.399999999</v>
      </c>
    </row>
    <row r="65" spans="1:14" x14ac:dyDescent="0.2">
      <c r="A65" s="78">
        <v>7</v>
      </c>
      <c r="B65" s="79" t="s">
        <v>64</v>
      </c>
      <c r="C65" s="128"/>
      <c r="D65" s="35" t="s">
        <v>355</v>
      </c>
      <c r="E65" s="21">
        <v>1</v>
      </c>
      <c r="F65" s="22">
        <v>0.5</v>
      </c>
      <c r="G65" s="21">
        <v>4</v>
      </c>
      <c r="H65" s="25">
        <v>7697783</v>
      </c>
      <c r="I65" s="24">
        <v>1.9</v>
      </c>
      <c r="J65" s="25">
        <v>14625788</v>
      </c>
      <c r="K65" s="81">
        <f t="shared" si="27"/>
        <v>15395566</v>
      </c>
      <c r="L65" s="81">
        <f t="shared" si="28"/>
        <v>13856009.399999999</v>
      </c>
      <c r="M65" s="82">
        <f>+(K65+L65)-N65</f>
        <v>0</v>
      </c>
      <c r="N65" s="81">
        <f t="shared" ref="N65:N67" si="29">K65+L65</f>
        <v>29251575.399999999</v>
      </c>
    </row>
    <row r="66" spans="1:14" x14ac:dyDescent="0.2">
      <c r="A66" s="78">
        <v>7</v>
      </c>
      <c r="B66" s="79" t="s">
        <v>64</v>
      </c>
      <c r="C66" s="128"/>
      <c r="D66" s="35" t="s">
        <v>357</v>
      </c>
      <c r="E66" s="21">
        <v>2</v>
      </c>
      <c r="F66" s="22">
        <v>0.5</v>
      </c>
      <c r="G66" s="21">
        <v>8</v>
      </c>
      <c r="H66" s="25">
        <v>7697783</v>
      </c>
      <c r="I66" s="24">
        <v>1.9</v>
      </c>
      <c r="J66" s="25">
        <v>14625788</v>
      </c>
      <c r="K66" s="81">
        <f t="shared" si="27"/>
        <v>61582264</v>
      </c>
      <c r="L66" s="81">
        <f t="shared" si="28"/>
        <v>55424037.599999994</v>
      </c>
      <c r="M66" s="82">
        <f>+(K66+L66)-N66</f>
        <v>0</v>
      </c>
      <c r="N66" s="81">
        <f t="shared" si="29"/>
        <v>117006301.59999999</v>
      </c>
    </row>
    <row r="67" spans="1:14" x14ac:dyDescent="0.2">
      <c r="A67" s="78">
        <v>7</v>
      </c>
      <c r="B67" s="79" t="s">
        <v>64</v>
      </c>
      <c r="C67" s="129"/>
      <c r="D67" s="35" t="s">
        <v>341</v>
      </c>
      <c r="E67" s="21">
        <v>2</v>
      </c>
      <c r="F67" s="22">
        <v>0.9</v>
      </c>
      <c r="G67" s="21">
        <v>2</v>
      </c>
      <c r="H67" s="25">
        <v>5409251</v>
      </c>
      <c r="I67" s="24">
        <v>1.9</v>
      </c>
      <c r="J67" s="25">
        <v>10277577</v>
      </c>
      <c r="K67" s="81">
        <f t="shared" si="27"/>
        <v>19473303.600000001</v>
      </c>
      <c r="L67" s="81">
        <f t="shared" si="28"/>
        <v>17525973.240000002</v>
      </c>
      <c r="M67" s="82">
        <f>+(K67+L67)-N67</f>
        <v>0</v>
      </c>
      <c r="N67" s="81">
        <f t="shared" si="29"/>
        <v>36999276.840000004</v>
      </c>
    </row>
    <row r="68" spans="1:14" ht="45" x14ac:dyDescent="0.2">
      <c r="A68" s="78"/>
      <c r="B68" s="117" t="s">
        <v>5</v>
      </c>
      <c r="C68" s="16" t="s">
        <v>6</v>
      </c>
      <c r="D68" s="16" t="s">
        <v>20</v>
      </c>
      <c r="E68" s="16" t="s">
        <v>90</v>
      </c>
      <c r="F68" s="16" t="s">
        <v>8</v>
      </c>
      <c r="G68" s="16" t="s">
        <v>22</v>
      </c>
      <c r="H68" s="16" t="s">
        <v>23</v>
      </c>
      <c r="I68" s="16" t="s">
        <v>24</v>
      </c>
      <c r="J68" s="16" t="s">
        <v>91</v>
      </c>
      <c r="K68" s="16" t="s">
        <v>335</v>
      </c>
      <c r="L68" s="16" t="s">
        <v>336</v>
      </c>
      <c r="M68" s="77"/>
      <c r="N68" s="16" t="s">
        <v>26</v>
      </c>
    </row>
    <row r="69" spans="1:14" ht="28.5" x14ac:dyDescent="0.2">
      <c r="A69" s="90">
        <v>7</v>
      </c>
      <c r="B69" s="91" t="s">
        <v>96</v>
      </c>
      <c r="C69" s="130" t="s">
        <v>358</v>
      </c>
      <c r="D69" s="93" t="s">
        <v>359</v>
      </c>
      <c r="E69" s="93" t="s">
        <v>30</v>
      </c>
      <c r="F69" s="94">
        <v>1</v>
      </c>
      <c r="G69" s="95">
        <v>23966000</v>
      </c>
      <c r="H69" s="96">
        <v>0.19</v>
      </c>
      <c r="I69" s="131">
        <f t="shared" ref="I69" si="30">+G69*H69</f>
        <v>4553540</v>
      </c>
      <c r="J69" s="95">
        <f t="shared" ref="J69" si="31">+G69+I69</f>
        <v>28519540</v>
      </c>
      <c r="K69" s="97">
        <f t="shared" ref="K69" si="32">+J69*F69</f>
        <v>28519540</v>
      </c>
      <c r="L69" s="97">
        <v>0</v>
      </c>
      <c r="M69" s="82">
        <f>+(K69+L69)-N69</f>
        <v>0</v>
      </c>
      <c r="N69" s="97">
        <f>K69*F69</f>
        <v>28519540</v>
      </c>
    </row>
    <row r="70" spans="1:14" ht="14.1" customHeight="1" x14ac:dyDescent="0.2">
      <c r="B70" s="118" t="s">
        <v>32</v>
      </c>
      <c r="C70" s="119"/>
      <c r="D70" s="120"/>
      <c r="E70" s="120"/>
      <c r="F70" s="120"/>
      <c r="G70" s="120"/>
      <c r="H70" s="121"/>
      <c r="I70" s="122"/>
      <c r="J70" s="123"/>
      <c r="K70" s="52">
        <f t="shared" ref="K70:M70" si="33">+SUM(K64:K69)</f>
        <v>147855969.59999999</v>
      </c>
      <c r="L70" s="52">
        <f t="shared" si="33"/>
        <v>107402786.63999999</v>
      </c>
      <c r="M70" s="124">
        <f t="shared" si="33"/>
        <v>0</v>
      </c>
      <c r="N70" s="52">
        <f>+SUM(N64:N69)</f>
        <v>255258756.23999998</v>
      </c>
    </row>
    <row r="71" spans="1:14" ht="15" x14ac:dyDescent="0.2">
      <c r="B71" s="108"/>
      <c r="C71" s="109"/>
      <c r="D71" s="110"/>
      <c r="E71" s="110"/>
      <c r="F71" s="110"/>
      <c r="G71" s="110"/>
      <c r="H71" s="110"/>
      <c r="I71" s="111"/>
      <c r="J71" s="111"/>
      <c r="K71" s="111"/>
      <c r="L71" s="111"/>
      <c r="M71" s="112"/>
      <c r="N71" s="113"/>
    </row>
    <row r="72" spans="1:14" ht="14.1" customHeight="1" x14ac:dyDescent="0.2">
      <c r="B72" s="114">
        <v>8</v>
      </c>
      <c r="C72" s="208" t="s">
        <v>68</v>
      </c>
      <c r="D72" s="209"/>
      <c r="E72" s="209"/>
      <c r="F72" s="209"/>
      <c r="G72" s="209"/>
      <c r="H72" s="209"/>
      <c r="I72" s="209"/>
      <c r="J72" s="209"/>
      <c r="K72" s="209"/>
      <c r="L72" s="209"/>
      <c r="M72" s="209"/>
      <c r="N72" s="213"/>
    </row>
    <row r="73" spans="1:14" ht="60" x14ac:dyDescent="0.2">
      <c r="A73" s="75" t="s">
        <v>333</v>
      </c>
      <c r="B73" s="76" t="s">
        <v>5</v>
      </c>
      <c r="C73" s="16" t="s">
        <v>6</v>
      </c>
      <c r="D73" s="16" t="s">
        <v>7</v>
      </c>
      <c r="E73" s="16" t="s">
        <v>8</v>
      </c>
      <c r="F73" s="16" t="s">
        <v>9</v>
      </c>
      <c r="G73" s="16" t="s">
        <v>10</v>
      </c>
      <c r="H73" s="16" t="s">
        <v>334</v>
      </c>
      <c r="I73" s="16" t="s">
        <v>12</v>
      </c>
      <c r="J73" s="16" t="s">
        <v>13</v>
      </c>
      <c r="K73" s="16" t="s">
        <v>335</v>
      </c>
      <c r="L73" s="16" t="s">
        <v>336</v>
      </c>
      <c r="M73" s="77"/>
      <c r="N73" s="16" t="s">
        <v>14</v>
      </c>
    </row>
    <row r="74" spans="1:14" x14ac:dyDescent="0.2">
      <c r="A74" s="78">
        <v>8</v>
      </c>
      <c r="B74" s="79" t="s">
        <v>69</v>
      </c>
      <c r="C74" s="80" t="s">
        <v>360</v>
      </c>
      <c r="D74" s="35" t="s">
        <v>339</v>
      </c>
      <c r="E74" s="21">
        <v>1</v>
      </c>
      <c r="F74" s="22">
        <v>1</v>
      </c>
      <c r="G74" s="21">
        <v>2</v>
      </c>
      <c r="H74" s="25">
        <v>11442648</v>
      </c>
      <c r="I74" s="24">
        <v>1.9</v>
      </c>
      <c r="J74" s="25">
        <v>21741031</v>
      </c>
      <c r="K74" s="81">
        <f t="shared" ref="K74:K79" si="34">+(H74*G74*F74*E74)</f>
        <v>22885296</v>
      </c>
      <c r="L74" s="81">
        <f t="shared" ref="L74:L79" si="35">+(K74*I74)-K74</f>
        <v>20596766.399999999</v>
      </c>
      <c r="M74" s="82">
        <f t="shared" ref="M74:M79" si="36">+(K74+L74)-N74</f>
        <v>0</v>
      </c>
      <c r="N74" s="81">
        <f>K74+L74</f>
        <v>43482062.399999999</v>
      </c>
    </row>
    <row r="75" spans="1:14" x14ac:dyDescent="0.2">
      <c r="A75" s="78">
        <v>8</v>
      </c>
      <c r="B75" s="79" t="s">
        <v>69</v>
      </c>
      <c r="C75" s="126"/>
      <c r="D75" s="35" t="s">
        <v>354</v>
      </c>
      <c r="E75" s="21">
        <v>1</v>
      </c>
      <c r="F75" s="22">
        <v>0.4</v>
      </c>
      <c r="G75" s="21">
        <v>5</v>
      </c>
      <c r="H75" s="25">
        <v>6553517</v>
      </c>
      <c r="I75" s="24">
        <v>1.9</v>
      </c>
      <c r="J75" s="25">
        <v>12451682</v>
      </c>
      <c r="K75" s="81">
        <f t="shared" si="34"/>
        <v>13107034</v>
      </c>
      <c r="L75" s="81">
        <f t="shared" si="35"/>
        <v>11796330.599999998</v>
      </c>
      <c r="M75" s="82">
        <f t="shared" si="36"/>
        <v>0</v>
      </c>
      <c r="N75" s="81">
        <f t="shared" ref="N75:N79" si="37">K75+L75</f>
        <v>24903364.599999998</v>
      </c>
    </row>
    <row r="76" spans="1:14" x14ac:dyDescent="0.2">
      <c r="A76" s="78">
        <v>8</v>
      </c>
      <c r="B76" s="79" t="s">
        <v>69</v>
      </c>
      <c r="C76" s="126"/>
      <c r="D76" s="35" t="s">
        <v>356</v>
      </c>
      <c r="E76" s="21">
        <v>1</v>
      </c>
      <c r="F76" s="22">
        <v>0.4</v>
      </c>
      <c r="G76" s="21">
        <v>5</v>
      </c>
      <c r="H76" s="25">
        <v>6553517</v>
      </c>
      <c r="I76" s="24">
        <v>1.9</v>
      </c>
      <c r="J76" s="25">
        <v>12451682</v>
      </c>
      <c r="K76" s="81">
        <f t="shared" si="34"/>
        <v>13107034</v>
      </c>
      <c r="L76" s="81">
        <f t="shared" si="35"/>
        <v>11796330.599999998</v>
      </c>
      <c r="M76" s="82">
        <f t="shared" si="36"/>
        <v>0</v>
      </c>
      <c r="N76" s="81">
        <f t="shared" si="37"/>
        <v>24903364.599999998</v>
      </c>
    </row>
    <row r="77" spans="1:14" x14ac:dyDescent="0.2">
      <c r="A77" s="78">
        <v>8</v>
      </c>
      <c r="B77" s="79" t="s">
        <v>69</v>
      </c>
      <c r="C77" s="126"/>
      <c r="D77" s="35" t="s">
        <v>340</v>
      </c>
      <c r="E77" s="21">
        <v>1</v>
      </c>
      <c r="F77" s="22">
        <v>0.9</v>
      </c>
      <c r="G77" s="21">
        <v>2</v>
      </c>
      <c r="H77" s="25">
        <v>6553517</v>
      </c>
      <c r="I77" s="24">
        <v>1.9</v>
      </c>
      <c r="J77" s="25">
        <v>12451682</v>
      </c>
      <c r="K77" s="81">
        <f t="shared" si="34"/>
        <v>11796330.6</v>
      </c>
      <c r="L77" s="81">
        <f t="shared" si="35"/>
        <v>10616697.539999997</v>
      </c>
      <c r="M77" s="82">
        <f t="shared" si="36"/>
        <v>0</v>
      </c>
      <c r="N77" s="81">
        <f t="shared" si="37"/>
        <v>22413028.139999997</v>
      </c>
    </row>
    <row r="78" spans="1:14" x14ac:dyDescent="0.2">
      <c r="A78" s="78">
        <v>8</v>
      </c>
      <c r="B78" s="79" t="s">
        <v>69</v>
      </c>
      <c r="C78" s="126"/>
      <c r="D78" s="35" t="s">
        <v>350</v>
      </c>
      <c r="E78" s="21">
        <v>5</v>
      </c>
      <c r="F78" s="22">
        <v>0.9</v>
      </c>
      <c r="G78" s="21">
        <v>4</v>
      </c>
      <c r="H78" s="25">
        <v>3120723</v>
      </c>
      <c r="I78" s="24">
        <v>1.9</v>
      </c>
      <c r="J78" s="25">
        <v>5929374</v>
      </c>
      <c r="K78" s="81">
        <f t="shared" si="34"/>
        <v>56173014</v>
      </c>
      <c r="L78" s="81">
        <f t="shared" si="35"/>
        <v>50555712.599999994</v>
      </c>
      <c r="M78" s="82">
        <f t="shared" si="36"/>
        <v>0</v>
      </c>
      <c r="N78" s="81">
        <f t="shared" si="37"/>
        <v>106728726.59999999</v>
      </c>
    </row>
    <row r="79" spans="1:14" x14ac:dyDescent="0.2">
      <c r="A79" s="78">
        <v>8</v>
      </c>
      <c r="B79" s="79" t="s">
        <v>69</v>
      </c>
      <c r="C79" s="127"/>
      <c r="D79" s="35" t="s">
        <v>341</v>
      </c>
      <c r="E79" s="21">
        <v>2</v>
      </c>
      <c r="F79" s="22">
        <v>0.9</v>
      </c>
      <c r="G79" s="21">
        <v>4</v>
      </c>
      <c r="H79" s="25">
        <v>5409251</v>
      </c>
      <c r="I79" s="24">
        <v>1.9</v>
      </c>
      <c r="J79" s="25">
        <v>10277577</v>
      </c>
      <c r="K79" s="81">
        <f t="shared" si="34"/>
        <v>38946607.200000003</v>
      </c>
      <c r="L79" s="81">
        <f t="shared" si="35"/>
        <v>35051946.480000004</v>
      </c>
      <c r="M79" s="82">
        <f t="shared" si="36"/>
        <v>0</v>
      </c>
      <c r="N79" s="81">
        <f t="shared" si="37"/>
        <v>73998553.680000007</v>
      </c>
    </row>
    <row r="80" spans="1:14" ht="45" x14ac:dyDescent="0.2">
      <c r="A80" s="78"/>
      <c r="B80" s="117" t="s">
        <v>5</v>
      </c>
      <c r="C80" s="16" t="s">
        <v>6</v>
      </c>
      <c r="D80" s="16" t="s">
        <v>20</v>
      </c>
      <c r="E80" s="86" t="s">
        <v>21</v>
      </c>
      <c r="F80" s="16" t="s">
        <v>8</v>
      </c>
      <c r="G80" s="16" t="s">
        <v>22</v>
      </c>
      <c r="H80" s="16" t="s">
        <v>23</v>
      </c>
      <c r="I80" s="16" t="s">
        <v>24</v>
      </c>
      <c r="J80" s="86" t="s">
        <v>25</v>
      </c>
      <c r="K80" s="16" t="s">
        <v>335</v>
      </c>
      <c r="L80" s="16" t="s">
        <v>336</v>
      </c>
      <c r="M80" s="77"/>
      <c r="N80" s="16" t="s">
        <v>26</v>
      </c>
    </row>
    <row r="81" spans="1:14" ht="15" x14ac:dyDescent="0.2">
      <c r="A81" s="78">
        <v>8</v>
      </c>
      <c r="B81" s="132" t="s">
        <v>71</v>
      </c>
      <c r="C81" s="133" t="s">
        <v>28</v>
      </c>
      <c r="D81" s="134" t="s">
        <v>361</v>
      </c>
      <c r="E81" s="35" t="s">
        <v>30</v>
      </c>
      <c r="F81" s="21">
        <v>60</v>
      </c>
      <c r="G81" s="25">
        <v>364617</v>
      </c>
      <c r="H81" s="22">
        <v>0</v>
      </c>
      <c r="I81" s="43">
        <f t="shared" ref="I81" si="38">+G81*H81</f>
        <v>0</v>
      </c>
      <c r="J81" s="25">
        <f t="shared" ref="J81" si="39">+G81+I81</f>
        <v>364617</v>
      </c>
      <c r="K81" s="81">
        <f t="shared" ref="K81" si="40">+J81*F81</f>
        <v>21877020</v>
      </c>
      <c r="L81" s="81">
        <v>0</v>
      </c>
      <c r="M81" s="82">
        <f>+(K81+L81)-N81</f>
        <v>0</v>
      </c>
      <c r="N81" s="81">
        <f>J81*F81</f>
        <v>21877020</v>
      </c>
    </row>
    <row r="82" spans="1:14" ht="45" x14ac:dyDescent="0.2">
      <c r="A82" s="78"/>
      <c r="B82" s="117" t="s">
        <v>5</v>
      </c>
      <c r="C82" s="16" t="s">
        <v>6</v>
      </c>
      <c r="D82" s="16" t="s">
        <v>20</v>
      </c>
      <c r="E82" s="16" t="s">
        <v>90</v>
      </c>
      <c r="F82" s="16" t="s">
        <v>8</v>
      </c>
      <c r="G82" s="16" t="s">
        <v>22</v>
      </c>
      <c r="H82" s="16" t="s">
        <v>23</v>
      </c>
      <c r="I82" s="16" t="s">
        <v>24</v>
      </c>
      <c r="J82" s="16" t="s">
        <v>91</v>
      </c>
      <c r="K82" s="16" t="s">
        <v>335</v>
      </c>
      <c r="L82" s="16" t="s">
        <v>336</v>
      </c>
      <c r="M82" s="77"/>
      <c r="N82" s="16" t="s">
        <v>26</v>
      </c>
    </row>
    <row r="83" spans="1:14" x14ac:dyDescent="0.2">
      <c r="A83" s="78">
        <v>8</v>
      </c>
      <c r="B83" s="135" t="s">
        <v>100</v>
      </c>
      <c r="C83" s="136" t="s">
        <v>28</v>
      </c>
      <c r="D83" s="35" t="s">
        <v>101</v>
      </c>
      <c r="E83" s="35" t="s">
        <v>30</v>
      </c>
      <c r="F83" s="21">
        <v>30</v>
      </c>
      <c r="G83" s="25">
        <v>364617</v>
      </c>
      <c r="H83" s="22">
        <v>0</v>
      </c>
      <c r="I83" s="43">
        <f t="shared" ref="I83:I146" si="41">+G83*H83</f>
        <v>0</v>
      </c>
      <c r="J83" s="25">
        <f t="shared" ref="J83:J146" si="42">+G83+I83</f>
        <v>364617</v>
      </c>
      <c r="K83" s="81">
        <f t="shared" ref="K83:K146" si="43">+J83*F83</f>
        <v>10938510</v>
      </c>
      <c r="L83" s="81">
        <v>0</v>
      </c>
      <c r="M83" s="82">
        <f t="shared" ref="M83:M90" si="44">+(K83+L83)-N83</f>
        <v>0</v>
      </c>
      <c r="N83" s="81">
        <f>J83*F83</f>
        <v>10938510</v>
      </c>
    </row>
    <row r="84" spans="1:14" ht="28.5" x14ac:dyDescent="0.2">
      <c r="A84" s="90">
        <v>8</v>
      </c>
      <c r="B84" s="137" t="s">
        <v>102</v>
      </c>
      <c r="C84" s="214" t="s">
        <v>103</v>
      </c>
      <c r="D84" s="93" t="s">
        <v>105</v>
      </c>
      <c r="E84" s="93" t="s">
        <v>30</v>
      </c>
      <c r="F84" s="94">
        <v>101</v>
      </c>
      <c r="G84" s="95">
        <v>2521</v>
      </c>
      <c r="H84" s="96">
        <v>0.19</v>
      </c>
      <c r="I84" s="131">
        <f t="shared" si="41"/>
        <v>478.99</v>
      </c>
      <c r="J84" s="95">
        <f t="shared" si="42"/>
        <v>2999.99</v>
      </c>
      <c r="K84" s="97">
        <f t="shared" si="43"/>
        <v>302998.99</v>
      </c>
      <c r="L84" s="97">
        <v>0</v>
      </c>
      <c r="M84" s="82">
        <f t="shared" si="44"/>
        <v>0</v>
      </c>
      <c r="N84" s="81">
        <f t="shared" ref="N84:N147" si="45">J84*F84</f>
        <v>302998.99</v>
      </c>
    </row>
    <row r="85" spans="1:14" x14ac:dyDescent="0.2">
      <c r="A85" s="78">
        <v>8</v>
      </c>
      <c r="B85" s="135" t="s">
        <v>102</v>
      </c>
      <c r="C85" s="215"/>
      <c r="D85" s="35" t="s">
        <v>108</v>
      </c>
      <c r="E85" s="35" t="s">
        <v>30</v>
      </c>
      <c r="F85" s="21">
        <v>60</v>
      </c>
      <c r="G85" s="25">
        <v>2259</v>
      </c>
      <c r="H85" s="22">
        <v>0.19</v>
      </c>
      <c r="I85" s="43">
        <f t="shared" si="41"/>
        <v>429.21</v>
      </c>
      <c r="J85" s="25">
        <f t="shared" si="42"/>
        <v>2688.21</v>
      </c>
      <c r="K85" s="81">
        <f t="shared" si="43"/>
        <v>161292.6</v>
      </c>
      <c r="L85" s="81">
        <v>0</v>
      </c>
      <c r="M85" s="82">
        <f t="shared" si="44"/>
        <v>0</v>
      </c>
      <c r="N85" s="81">
        <f t="shared" si="45"/>
        <v>161292.6</v>
      </c>
    </row>
    <row r="86" spans="1:14" x14ac:dyDescent="0.2">
      <c r="A86" s="78">
        <v>8</v>
      </c>
      <c r="B86" s="135" t="s">
        <v>102</v>
      </c>
      <c r="C86" s="215"/>
      <c r="D86" s="35" t="s">
        <v>111</v>
      </c>
      <c r="E86" s="35" t="s">
        <v>30</v>
      </c>
      <c r="F86" s="21">
        <v>60</v>
      </c>
      <c r="G86" s="25">
        <v>2100</v>
      </c>
      <c r="H86" s="22">
        <v>0.19</v>
      </c>
      <c r="I86" s="43">
        <f t="shared" si="41"/>
        <v>399</v>
      </c>
      <c r="J86" s="25">
        <f t="shared" si="42"/>
        <v>2499</v>
      </c>
      <c r="K86" s="81">
        <f t="shared" si="43"/>
        <v>149940</v>
      </c>
      <c r="L86" s="81">
        <v>0</v>
      </c>
      <c r="M86" s="82">
        <f t="shared" si="44"/>
        <v>0</v>
      </c>
      <c r="N86" s="81">
        <f t="shared" si="45"/>
        <v>149940</v>
      </c>
    </row>
    <row r="87" spans="1:14" x14ac:dyDescent="0.2">
      <c r="A87" s="78">
        <v>8</v>
      </c>
      <c r="B87" s="135" t="s">
        <v>102</v>
      </c>
      <c r="C87" s="215"/>
      <c r="D87" s="35" t="s">
        <v>114</v>
      </c>
      <c r="E87" s="35" t="s">
        <v>30</v>
      </c>
      <c r="F87" s="21">
        <v>60</v>
      </c>
      <c r="G87" s="25">
        <v>2500</v>
      </c>
      <c r="H87" s="22">
        <v>0.19</v>
      </c>
      <c r="I87" s="43">
        <f t="shared" si="41"/>
        <v>475</v>
      </c>
      <c r="J87" s="25">
        <f t="shared" si="42"/>
        <v>2975</v>
      </c>
      <c r="K87" s="81">
        <f t="shared" si="43"/>
        <v>178500</v>
      </c>
      <c r="L87" s="81">
        <v>0</v>
      </c>
      <c r="M87" s="82">
        <f t="shared" si="44"/>
        <v>0</v>
      </c>
      <c r="N87" s="81">
        <f t="shared" si="45"/>
        <v>178500</v>
      </c>
    </row>
    <row r="88" spans="1:14" x14ac:dyDescent="0.2">
      <c r="A88" s="78">
        <v>8</v>
      </c>
      <c r="B88" s="135" t="s">
        <v>102</v>
      </c>
      <c r="C88" s="215"/>
      <c r="D88" s="35" t="s">
        <v>117</v>
      </c>
      <c r="E88" s="35" t="s">
        <v>30</v>
      </c>
      <c r="F88" s="21">
        <v>60</v>
      </c>
      <c r="G88" s="25">
        <v>13095</v>
      </c>
      <c r="H88" s="22">
        <v>0.19</v>
      </c>
      <c r="I88" s="43">
        <f t="shared" si="41"/>
        <v>2488.0500000000002</v>
      </c>
      <c r="J88" s="25">
        <f t="shared" si="42"/>
        <v>15583.05</v>
      </c>
      <c r="K88" s="81">
        <f t="shared" si="43"/>
        <v>934983</v>
      </c>
      <c r="L88" s="81">
        <v>0</v>
      </c>
      <c r="M88" s="82">
        <f t="shared" si="44"/>
        <v>0</v>
      </c>
      <c r="N88" s="81">
        <f t="shared" si="45"/>
        <v>934983</v>
      </c>
    </row>
    <row r="89" spans="1:14" x14ac:dyDescent="0.2">
      <c r="A89" s="78">
        <v>8</v>
      </c>
      <c r="B89" s="135" t="s">
        <v>102</v>
      </c>
      <c r="C89" s="215"/>
      <c r="D89" s="35" t="s">
        <v>120</v>
      </c>
      <c r="E89" s="35" t="s">
        <v>30</v>
      </c>
      <c r="F89" s="21">
        <v>60</v>
      </c>
      <c r="G89" s="25">
        <v>1462</v>
      </c>
      <c r="H89" s="22">
        <v>0.19</v>
      </c>
      <c r="I89" s="43">
        <f t="shared" si="41"/>
        <v>277.78000000000003</v>
      </c>
      <c r="J89" s="25">
        <f t="shared" si="42"/>
        <v>1739.78</v>
      </c>
      <c r="K89" s="81">
        <f t="shared" si="43"/>
        <v>104386.8</v>
      </c>
      <c r="L89" s="81">
        <v>0</v>
      </c>
      <c r="M89" s="82">
        <f t="shared" si="44"/>
        <v>0</v>
      </c>
      <c r="N89" s="81">
        <f t="shared" si="45"/>
        <v>104386.8</v>
      </c>
    </row>
    <row r="90" spans="1:14" x14ac:dyDescent="0.2">
      <c r="A90" s="78">
        <v>8</v>
      </c>
      <c r="B90" s="135" t="s">
        <v>102</v>
      </c>
      <c r="C90" s="215"/>
      <c r="D90" s="35" t="s">
        <v>123</v>
      </c>
      <c r="E90" s="35" t="s">
        <v>30</v>
      </c>
      <c r="F90" s="21">
        <v>60</v>
      </c>
      <c r="G90" s="25">
        <v>3371</v>
      </c>
      <c r="H90" s="22">
        <v>0.19</v>
      </c>
      <c r="I90" s="43">
        <f t="shared" si="41"/>
        <v>640.49</v>
      </c>
      <c r="J90" s="25">
        <f t="shared" si="42"/>
        <v>4011.49</v>
      </c>
      <c r="K90" s="81">
        <f t="shared" si="43"/>
        <v>240689.4</v>
      </c>
      <c r="L90" s="81">
        <v>0</v>
      </c>
      <c r="M90" s="82">
        <f t="shared" si="44"/>
        <v>0</v>
      </c>
      <c r="N90" s="81">
        <f t="shared" si="45"/>
        <v>240689.4</v>
      </c>
    </row>
    <row r="91" spans="1:14" x14ac:dyDescent="0.2">
      <c r="A91" s="78">
        <v>8</v>
      </c>
      <c r="B91" s="135" t="s">
        <v>102</v>
      </c>
      <c r="C91" s="215"/>
      <c r="D91" s="35" t="s">
        <v>126</v>
      </c>
      <c r="E91" s="35" t="s">
        <v>30</v>
      </c>
      <c r="F91" s="21">
        <v>60</v>
      </c>
      <c r="G91" s="25">
        <v>4420</v>
      </c>
      <c r="H91" s="22">
        <v>0.19</v>
      </c>
      <c r="I91" s="43">
        <f t="shared" si="41"/>
        <v>839.8</v>
      </c>
      <c r="J91" s="25">
        <f t="shared" si="42"/>
        <v>5259.8</v>
      </c>
      <c r="K91" s="81">
        <f t="shared" si="43"/>
        <v>315588</v>
      </c>
      <c r="L91" s="81">
        <v>0</v>
      </c>
      <c r="M91" s="82">
        <f t="shared" ref="M91:M154" si="46">+(K91+L91)-N91</f>
        <v>0</v>
      </c>
      <c r="N91" s="81">
        <f t="shared" si="45"/>
        <v>315588</v>
      </c>
    </row>
    <row r="92" spans="1:14" x14ac:dyDescent="0.2">
      <c r="A92" s="78">
        <v>8</v>
      </c>
      <c r="B92" s="135" t="s">
        <v>102</v>
      </c>
      <c r="C92" s="215"/>
      <c r="D92" s="35" t="s">
        <v>129</v>
      </c>
      <c r="E92" s="35" t="s">
        <v>30</v>
      </c>
      <c r="F92" s="21">
        <v>60</v>
      </c>
      <c r="G92" s="25">
        <v>11327</v>
      </c>
      <c r="H92" s="22">
        <v>0.19</v>
      </c>
      <c r="I92" s="43">
        <f t="shared" si="41"/>
        <v>2152.13</v>
      </c>
      <c r="J92" s="25">
        <f t="shared" si="42"/>
        <v>13479.130000000001</v>
      </c>
      <c r="K92" s="81">
        <f t="shared" si="43"/>
        <v>808747.8</v>
      </c>
      <c r="L92" s="81">
        <v>0</v>
      </c>
      <c r="M92" s="82">
        <f t="shared" si="46"/>
        <v>0</v>
      </c>
      <c r="N92" s="81">
        <f t="shared" si="45"/>
        <v>808747.8</v>
      </c>
    </row>
    <row r="93" spans="1:14" x14ac:dyDescent="0.2">
      <c r="A93" s="78">
        <v>8</v>
      </c>
      <c r="B93" s="138" t="s">
        <v>102</v>
      </c>
      <c r="C93" s="215"/>
      <c r="D93" s="35" t="s">
        <v>131</v>
      </c>
      <c r="E93" s="35" t="s">
        <v>30</v>
      </c>
      <c r="F93" s="21">
        <v>60</v>
      </c>
      <c r="G93" s="25">
        <v>9459</v>
      </c>
      <c r="H93" s="22">
        <v>0.19</v>
      </c>
      <c r="I93" s="43">
        <f t="shared" si="41"/>
        <v>1797.21</v>
      </c>
      <c r="J93" s="25">
        <f t="shared" si="42"/>
        <v>11256.21</v>
      </c>
      <c r="K93" s="81">
        <f t="shared" si="43"/>
        <v>675372.6</v>
      </c>
      <c r="L93" s="81">
        <v>0</v>
      </c>
      <c r="M93" s="82">
        <f t="shared" si="46"/>
        <v>0</v>
      </c>
      <c r="N93" s="81">
        <f t="shared" si="45"/>
        <v>675372.6</v>
      </c>
    </row>
    <row r="94" spans="1:14" x14ac:dyDescent="0.2">
      <c r="A94" s="78">
        <v>8</v>
      </c>
      <c r="B94" s="138" t="s">
        <v>102</v>
      </c>
      <c r="C94" s="215"/>
      <c r="D94" s="35" t="s">
        <v>133</v>
      </c>
      <c r="E94" s="35" t="s">
        <v>30</v>
      </c>
      <c r="F94" s="21">
        <v>60</v>
      </c>
      <c r="G94" s="25">
        <v>4977</v>
      </c>
      <c r="H94" s="22">
        <v>0.19</v>
      </c>
      <c r="I94" s="43">
        <f t="shared" si="41"/>
        <v>945.63</v>
      </c>
      <c r="J94" s="25">
        <f t="shared" si="42"/>
        <v>5922.63</v>
      </c>
      <c r="K94" s="81">
        <f t="shared" si="43"/>
        <v>355357.8</v>
      </c>
      <c r="L94" s="81">
        <v>0</v>
      </c>
      <c r="M94" s="82">
        <f t="shared" si="46"/>
        <v>0</v>
      </c>
      <c r="N94" s="81">
        <f t="shared" si="45"/>
        <v>355357.8</v>
      </c>
    </row>
    <row r="95" spans="1:14" x14ac:dyDescent="0.2">
      <c r="A95" s="78">
        <v>8</v>
      </c>
      <c r="B95" s="138" t="s">
        <v>102</v>
      </c>
      <c r="C95" s="215"/>
      <c r="D95" s="35" t="s">
        <v>135</v>
      </c>
      <c r="E95" s="35" t="s">
        <v>30</v>
      </c>
      <c r="F95" s="21">
        <v>60</v>
      </c>
      <c r="G95" s="25">
        <v>3195</v>
      </c>
      <c r="H95" s="22">
        <v>0.19</v>
      </c>
      <c r="I95" s="43">
        <f t="shared" si="41"/>
        <v>607.04999999999995</v>
      </c>
      <c r="J95" s="25">
        <f t="shared" si="42"/>
        <v>3802.05</v>
      </c>
      <c r="K95" s="81">
        <f t="shared" si="43"/>
        <v>228123</v>
      </c>
      <c r="L95" s="81">
        <v>0</v>
      </c>
      <c r="M95" s="82">
        <f t="shared" si="46"/>
        <v>0</v>
      </c>
      <c r="N95" s="81">
        <f t="shared" si="45"/>
        <v>228123</v>
      </c>
    </row>
    <row r="96" spans="1:14" x14ac:dyDescent="0.2">
      <c r="A96" s="78">
        <v>8</v>
      </c>
      <c r="B96" s="138" t="s">
        <v>102</v>
      </c>
      <c r="C96" s="215"/>
      <c r="D96" s="35" t="s">
        <v>137</v>
      </c>
      <c r="E96" s="35" t="s">
        <v>30</v>
      </c>
      <c r="F96" s="21">
        <v>60</v>
      </c>
      <c r="G96" s="25">
        <v>7192</v>
      </c>
      <c r="H96" s="22">
        <v>0.19</v>
      </c>
      <c r="I96" s="43">
        <f t="shared" si="41"/>
        <v>1366.48</v>
      </c>
      <c r="J96" s="25">
        <f t="shared" si="42"/>
        <v>8558.48</v>
      </c>
      <c r="K96" s="81">
        <f t="shared" si="43"/>
        <v>513508.8</v>
      </c>
      <c r="L96" s="81">
        <v>0</v>
      </c>
      <c r="M96" s="82">
        <f t="shared" si="46"/>
        <v>0</v>
      </c>
      <c r="N96" s="81">
        <f t="shared" si="45"/>
        <v>513508.8</v>
      </c>
    </row>
    <row r="97" spans="1:14" x14ac:dyDescent="0.2">
      <c r="A97" s="78">
        <v>8</v>
      </c>
      <c r="B97" s="138" t="s">
        <v>102</v>
      </c>
      <c r="C97" s="215"/>
      <c r="D97" s="35" t="s">
        <v>139</v>
      </c>
      <c r="E97" s="35" t="s">
        <v>30</v>
      </c>
      <c r="F97" s="21">
        <v>55</v>
      </c>
      <c r="G97" s="25">
        <v>127792</v>
      </c>
      <c r="H97" s="22">
        <v>0.19</v>
      </c>
      <c r="I97" s="43">
        <f t="shared" si="41"/>
        <v>24280.48</v>
      </c>
      <c r="J97" s="25">
        <f t="shared" si="42"/>
        <v>152072.48000000001</v>
      </c>
      <c r="K97" s="81">
        <f t="shared" si="43"/>
        <v>8363986.4000000004</v>
      </c>
      <c r="L97" s="81">
        <v>0</v>
      </c>
      <c r="M97" s="82">
        <f t="shared" si="46"/>
        <v>0</v>
      </c>
      <c r="N97" s="81">
        <f t="shared" si="45"/>
        <v>8363986.4000000004</v>
      </c>
    </row>
    <row r="98" spans="1:14" x14ac:dyDescent="0.2">
      <c r="A98" s="78">
        <v>8</v>
      </c>
      <c r="B98" s="138" t="s">
        <v>102</v>
      </c>
      <c r="C98" s="215"/>
      <c r="D98" s="35" t="s">
        <v>141</v>
      </c>
      <c r="E98" s="35" t="s">
        <v>143</v>
      </c>
      <c r="F98" s="21">
        <v>55</v>
      </c>
      <c r="G98" s="25">
        <v>116891</v>
      </c>
      <c r="H98" s="22">
        <v>0.19</v>
      </c>
      <c r="I98" s="43">
        <f t="shared" si="41"/>
        <v>22209.29</v>
      </c>
      <c r="J98" s="25">
        <f t="shared" si="42"/>
        <v>139100.29</v>
      </c>
      <c r="K98" s="81">
        <f t="shared" si="43"/>
        <v>7650515.9500000002</v>
      </c>
      <c r="L98" s="81">
        <v>0</v>
      </c>
      <c r="M98" s="82">
        <f t="shared" si="46"/>
        <v>0</v>
      </c>
      <c r="N98" s="81">
        <f t="shared" si="45"/>
        <v>7650515.9500000002</v>
      </c>
    </row>
    <row r="99" spans="1:14" ht="28.5" x14ac:dyDescent="0.2">
      <c r="A99" s="78">
        <v>8</v>
      </c>
      <c r="B99" s="138" t="s">
        <v>102</v>
      </c>
      <c r="C99" s="215"/>
      <c r="D99" s="35" t="s">
        <v>144</v>
      </c>
      <c r="E99" s="35" t="s">
        <v>30</v>
      </c>
      <c r="F99" s="21">
        <v>55</v>
      </c>
      <c r="G99" s="25">
        <v>1353</v>
      </c>
      <c r="H99" s="22">
        <v>0.19</v>
      </c>
      <c r="I99" s="43">
        <f t="shared" si="41"/>
        <v>257.07</v>
      </c>
      <c r="J99" s="25">
        <f t="shared" si="42"/>
        <v>1610.07</v>
      </c>
      <c r="K99" s="81">
        <f t="shared" si="43"/>
        <v>88553.849999999991</v>
      </c>
      <c r="L99" s="81">
        <v>0</v>
      </c>
      <c r="M99" s="82">
        <f t="shared" si="46"/>
        <v>0</v>
      </c>
      <c r="N99" s="81">
        <f t="shared" si="45"/>
        <v>88553.849999999991</v>
      </c>
    </row>
    <row r="100" spans="1:14" x14ac:dyDescent="0.2">
      <c r="A100" s="78">
        <v>8</v>
      </c>
      <c r="B100" s="138" t="s">
        <v>102</v>
      </c>
      <c r="C100" s="215"/>
      <c r="D100" s="35" t="s">
        <v>146</v>
      </c>
      <c r="E100" s="35" t="s">
        <v>30</v>
      </c>
      <c r="F100" s="21">
        <v>55</v>
      </c>
      <c r="G100" s="25">
        <v>2500</v>
      </c>
      <c r="H100" s="22">
        <v>0.19</v>
      </c>
      <c r="I100" s="43">
        <f t="shared" si="41"/>
        <v>475</v>
      </c>
      <c r="J100" s="25">
        <f t="shared" si="42"/>
        <v>2975</v>
      </c>
      <c r="K100" s="81">
        <f t="shared" si="43"/>
        <v>163625</v>
      </c>
      <c r="L100" s="81">
        <v>0</v>
      </c>
      <c r="M100" s="82">
        <f t="shared" si="46"/>
        <v>0</v>
      </c>
      <c r="N100" s="81">
        <f t="shared" si="45"/>
        <v>163625</v>
      </c>
    </row>
    <row r="101" spans="1:14" x14ac:dyDescent="0.2">
      <c r="A101" s="78">
        <v>8</v>
      </c>
      <c r="B101" s="138" t="s">
        <v>102</v>
      </c>
      <c r="C101" s="215"/>
      <c r="D101" s="35" t="s">
        <v>148</v>
      </c>
      <c r="E101" s="35" t="s">
        <v>150</v>
      </c>
      <c r="F101" s="21">
        <v>55</v>
      </c>
      <c r="G101" s="25">
        <v>2613</v>
      </c>
      <c r="H101" s="22">
        <v>0.19</v>
      </c>
      <c r="I101" s="43">
        <f t="shared" si="41"/>
        <v>496.47</v>
      </c>
      <c r="J101" s="25">
        <f t="shared" si="42"/>
        <v>3109.4700000000003</v>
      </c>
      <c r="K101" s="81">
        <f t="shared" si="43"/>
        <v>171020.85</v>
      </c>
      <c r="L101" s="81">
        <v>0</v>
      </c>
      <c r="M101" s="82">
        <f t="shared" si="46"/>
        <v>0</v>
      </c>
      <c r="N101" s="81">
        <f t="shared" si="45"/>
        <v>171020.85</v>
      </c>
    </row>
    <row r="102" spans="1:14" ht="28.5" x14ac:dyDescent="0.2">
      <c r="A102" s="78">
        <v>8</v>
      </c>
      <c r="B102" s="138" t="s">
        <v>102</v>
      </c>
      <c r="C102" s="216"/>
      <c r="D102" s="35" t="s">
        <v>151</v>
      </c>
      <c r="E102" s="35" t="s">
        <v>30</v>
      </c>
      <c r="F102" s="21">
        <v>55</v>
      </c>
      <c r="G102" s="25">
        <v>14014</v>
      </c>
      <c r="H102" s="22">
        <v>0.19</v>
      </c>
      <c r="I102" s="43">
        <f t="shared" si="41"/>
        <v>2662.66</v>
      </c>
      <c r="J102" s="25">
        <f t="shared" si="42"/>
        <v>16676.66</v>
      </c>
      <c r="K102" s="81">
        <f t="shared" si="43"/>
        <v>917216.3</v>
      </c>
      <c r="L102" s="81">
        <v>0</v>
      </c>
      <c r="M102" s="82">
        <f t="shared" si="46"/>
        <v>0</v>
      </c>
      <c r="N102" s="81">
        <f t="shared" si="45"/>
        <v>917216.3</v>
      </c>
    </row>
    <row r="103" spans="1:14" x14ac:dyDescent="0.2">
      <c r="A103" s="78">
        <v>8</v>
      </c>
      <c r="B103" s="135" t="s">
        <v>153</v>
      </c>
      <c r="C103" s="214" t="s">
        <v>154</v>
      </c>
      <c r="D103" s="35" t="s">
        <v>156</v>
      </c>
      <c r="E103" s="35" t="s">
        <v>30</v>
      </c>
      <c r="F103" s="21">
        <v>50</v>
      </c>
      <c r="G103" s="25">
        <v>33687</v>
      </c>
      <c r="H103" s="22">
        <v>0.19</v>
      </c>
      <c r="I103" s="43">
        <f t="shared" si="41"/>
        <v>6400.53</v>
      </c>
      <c r="J103" s="25">
        <f t="shared" si="42"/>
        <v>40087.53</v>
      </c>
      <c r="K103" s="81">
        <f t="shared" si="43"/>
        <v>2004376.5</v>
      </c>
      <c r="L103" s="81">
        <v>0</v>
      </c>
      <c r="M103" s="82">
        <f t="shared" si="46"/>
        <v>0</v>
      </c>
      <c r="N103" s="81">
        <f t="shared" si="45"/>
        <v>2004376.5</v>
      </c>
    </row>
    <row r="104" spans="1:14" ht="28.5" x14ac:dyDescent="0.2">
      <c r="A104" s="78">
        <v>8</v>
      </c>
      <c r="B104" s="135" t="s">
        <v>153</v>
      </c>
      <c r="C104" s="215"/>
      <c r="D104" s="35" t="s">
        <v>159</v>
      </c>
      <c r="E104" s="35" t="s">
        <v>30</v>
      </c>
      <c r="F104" s="21">
        <v>50</v>
      </c>
      <c r="G104" s="25">
        <v>11651</v>
      </c>
      <c r="H104" s="22">
        <v>0.19</v>
      </c>
      <c r="I104" s="43">
        <f t="shared" si="41"/>
        <v>2213.69</v>
      </c>
      <c r="J104" s="25">
        <f t="shared" si="42"/>
        <v>13864.69</v>
      </c>
      <c r="K104" s="81">
        <f t="shared" si="43"/>
        <v>693234.5</v>
      </c>
      <c r="L104" s="81">
        <v>0</v>
      </c>
      <c r="M104" s="82">
        <f t="shared" si="46"/>
        <v>0</v>
      </c>
      <c r="N104" s="81">
        <f t="shared" si="45"/>
        <v>693234.5</v>
      </c>
    </row>
    <row r="105" spans="1:14" x14ac:dyDescent="0.2">
      <c r="A105" s="78">
        <v>8</v>
      </c>
      <c r="B105" s="135" t="s">
        <v>153</v>
      </c>
      <c r="C105" s="215"/>
      <c r="D105" s="35" t="s">
        <v>161</v>
      </c>
      <c r="E105" s="35" t="s">
        <v>30</v>
      </c>
      <c r="F105" s="21">
        <v>50</v>
      </c>
      <c r="G105" s="25">
        <v>1062</v>
      </c>
      <c r="H105" s="22">
        <v>0.19</v>
      </c>
      <c r="I105" s="43">
        <f t="shared" si="41"/>
        <v>201.78</v>
      </c>
      <c r="J105" s="25">
        <f t="shared" si="42"/>
        <v>1263.78</v>
      </c>
      <c r="K105" s="81">
        <f t="shared" si="43"/>
        <v>63189</v>
      </c>
      <c r="L105" s="81">
        <v>0</v>
      </c>
      <c r="M105" s="82">
        <f t="shared" si="46"/>
        <v>0</v>
      </c>
      <c r="N105" s="81">
        <f t="shared" si="45"/>
        <v>63189</v>
      </c>
    </row>
    <row r="106" spans="1:14" x14ac:dyDescent="0.2">
      <c r="A106" s="78">
        <v>8</v>
      </c>
      <c r="B106" s="135" t="s">
        <v>153</v>
      </c>
      <c r="C106" s="215"/>
      <c r="D106" s="35" t="s">
        <v>164</v>
      </c>
      <c r="E106" s="35" t="s">
        <v>30</v>
      </c>
      <c r="F106" s="21">
        <v>50</v>
      </c>
      <c r="G106" s="25">
        <v>4855</v>
      </c>
      <c r="H106" s="22">
        <v>0.19</v>
      </c>
      <c r="I106" s="43">
        <f t="shared" si="41"/>
        <v>922.45</v>
      </c>
      <c r="J106" s="25">
        <f t="shared" si="42"/>
        <v>5777.45</v>
      </c>
      <c r="K106" s="81">
        <f t="shared" si="43"/>
        <v>288872.5</v>
      </c>
      <c r="L106" s="81">
        <v>0</v>
      </c>
      <c r="M106" s="82">
        <f t="shared" si="46"/>
        <v>0</v>
      </c>
      <c r="N106" s="81">
        <f t="shared" si="45"/>
        <v>288872.5</v>
      </c>
    </row>
    <row r="107" spans="1:14" x14ac:dyDescent="0.2">
      <c r="A107" s="78">
        <v>8</v>
      </c>
      <c r="B107" s="135" t="s">
        <v>153</v>
      </c>
      <c r="C107" s="215"/>
      <c r="D107" s="35" t="s">
        <v>167</v>
      </c>
      <c r="E107" s="35" t="s">
        <v>30</v>
      </c>
      <c r="F107" s="21">
        <v>50</v>
      </c>
      <c r="G107" s="25">
        <v>6250</v>
      </c>
      <c r="H107" s="22">
        <v>0.19</v>
      </c>
      <c r="I107" s="43">
        <f t="shared" si="41"/>
        <v>1187.5</v>
      </c>
      <c r="J107" s="25">
        <f t="shared" si="42"/>
        <v>7437.5</v>
      </c>
      <c r="K107" s="81">
        <f t="shared" si="43"/>
        <v>371875</v>
      </c>
      <c r="L107" s="81">
        <v>0</v>
      </c>
      <c r="M107" s="82">
        <f t="shared" si="46"/>
        <v>0</v>
      </c>
      <c r="N107" s="81">
        <f t="shared" si="45"/>
        <v>371875</v>
      </c>
    </row>
    <row r="108" spans="1:14" x14ac:dyDescent="0.2">
      <c r="A108" s="78">
        <v>8</v>
      </c>
      <c r="B108" s="135" t="s">
        <v>153</v>
      </c>
      <c r="C108" s="215"/>
      <c r="D108" s="35" t="s">
        <v>170</v>
      </c>
      <c r="E108" s="35" t="s">
        <v>30</v>
      </c>
      <c r="F108" s="21">
        <v>45</v>
      </c>
      <c r="G108" s="25">
        <v>73759</v>
      </c>
      <c r="H108" s="22">
        <v>0.19</v>
      </c>
      <c r="I108" s="43">
        <f t="shared" si="41"/>
        <v>14014.210000000001</v>
      </c>
      <c r="J108" s="25">
        <f t="shared" si="42"/>
        <v>87773.21</v>
      </c>
      <c r="K108" s="81">
        <f t="shared" si="43"/>
        <v>3949794.45</v>
      </c>
      <c r="L108" s="81">
        <v>0</v>
      </c>
      <c r="M108" s="82">
        <f t="shared" si="46"/>
        <v>0</v>
      </c>
      <c r="N108" s="81">
        <f t="shared" si="45"/>
        <v>3949794.45</v>
      </c>
    </row>
    <row r="109" spans="1:14" x14ac:dyDescent="0.2">
      <c r="A109" s="78">
        <v>8</v>
      </c>
      <c r="B109" s="135" t="s">
        <v>153</v>
      </c>
      <c r="C109" s="215"/>
      <c r="D109" s="35" t="s">
        <v>173</v>
      </c>
      <c r="E109" s="35" t="s">
        <v>30</v>
      </c>
      <c r="F109" s="21">
        <v>45</v>
      </c>
      <c r="G109" s="25">
        <v>6619</v>
      </c>
      <c r="H109" s="22">
        <v>0.19</v>
      </c>
      <c r="I109" s="43">
        <f t="shared" si="41"/>
        <v>1257.6100000000001</v>
      </c>
      <c r="J109" s="25">
        <f t="shared" si="42"/>
        <v>7876.6100000000006</v>
      </c>
      <c r="K109" s="81">
        <f t="shared" si="43"/>
        <v>354447.45</v>
      </c>
      <c r="L109" s="81">
        <v>0</v>
      </c>
      <c r="M109" s="82">
        <f t="shared" si="46"/>
        <v>0</v>
      </c>
      <c r="N109" s="81">
        <f t="shared" si="45"/>
        <v>354447.45</v>
      </c>
    </row>
    <row r="110" spans="1:14" x14ac:dyDescent="0.2">
      <c r="A110" s="78">
        <v>8</v>
      </c>
      <c r="B110" s="135" t="s">
        <v>153</v>
      </c>
      <c r="C110" s="215"/>
      <c r="D110" s="35" t="s">
        <v>176</v>
      </c>
      <c r="E110" s="35" t="s">
        <v>30</v>
      </c>
      <c r="F110" s="21">
        <v>45</v>
      </c>
      <c r="G110" s="25">
        <v>26611</v>
      </c>
      <c r="H110" s="22">
        <v>0.19</v>
      </c>
      <c r="I110" s="43">
        <f t="shared" si="41"/>
        <v>5056.09</v>
      </c>
      <c r="J110" s="25">
        <f t="shared" si="42"/>
        <v>31667.09</v>
      </c>
      <c r="K110" s="81">
        <f t="shared" si="43"/>
        <v>1425019.05</v>
      </c>
      <c r="L110" s="81">
        <v>0</v>
      </c>
      <c r="M110" s="82">
        <f t="shared" si="46"/>
        <v>0</v>
      </c>
      <c r="N110" s="81">
        <f t="shared" si="45"/>
        <v>1425019.05</v>
      </c>
    </row>
    <row r="111" spans="1:14" x14ac:dyDescent="0.2">
      <c r="A111" s="78">
        <v>8</v>
      </c>
      <c r="B111" s="135" t="s">
        <v>153</v>
      </c>
      <c r="C111" s="215"/>
      <c r="D111" s="35" t="s">
        <v>179</v>
      </c>
      <c r="E111" s="35" t="s">
        <v>30</v>
      </c>
      <c r="F111" s="21">
        <v>45</v>
      </c>
      <c r="G111" s="25">
        <v>2659</v>
      </c>
      <c r="H111" s="22">
        <v>0.19</v>
      </c>
      <c r="I111" s="43">
        <f t="shared" si="41"/>
        <v>505.21</v>
      </c>
      <c r="J111" s="25">
        <f t="shared" si="42"/>
        <v>3164.21</v>
      </c>
      <c r="K111" s="81">
        <f t="shared" si="43"/>
        <v>142389.45000000001</v>
      </c>
      <c r="L111" s="81">
        <v>0</v>
      </c>
      <c r="M111" s="82">
        <f t="shared" si="46"/>
        <v>0</v>
      </c>
      <c r="N111" s="81">
        <f t="shared" si="45"/>
        <v>142389.45000000001</v>
      </c>
    </row>
    <row r="112" spans="1:14" x14ac:dyDescent="0.2">
      <c r="A112" s="78">
        <v>8</v>
      </c>
      <c r="B112" s="138" t="s">
        <v>153</v>
      </c>
      <c r="C112" s="215"/>
      <c r="D112" s="35" t="s">
        <v>181</v>
      </c>
      <c r="E112" s="35" t="s">
        <v>183</v>
      </c>
      <c r="F112" s="21">
        <v>45</v>
      </c>
      <c r="G112" s="25">
        <v>43186</v>
      </c>
      <c r="H112" s="22">
        <v>0.19</v>
      </c>
      <c r="I112" s="43">
        <f t="shared" si="41"/>
        <v>8205.34</v>
      </c>
      <c r="J112" s="25">
        <f t="shared" si="42"/>
        <v>51391.34</v>
      </c>
      <c r="K112" s="81">
        <f t="shared" si="43"/>
        <v>2312610.2999999998</v>
      </c>
      <c r="L112" s="81">
        <v>0</v>
      </c>
      <c r="M112" s="82">
        <f t="shared" si="46"/>
        <v>0</v>
      </c>
      <c r="N112" s="81">
        <f t="shared" si="45"/>
        <v>2312610.2999999998</v>
      </c>
    </row>
    <row r="113" spans="1:14" ht="28.5" x14ac:dyDescent="0.2">
      <c r="A113" s="78">
        <v>8</v>
      </c>
      <c r="B113" s="138" t="s">
        <v>153</v>
      </c>
      <c r="C113" s="215"/>
      <c r="D113" s="35" t="s">
        <v>184</v>
      </c>
      <c r="E113" s="35" t="s">
        <v>186</v>
      </c>
      <c r="F113" s="21">
        <v>45</v>
      </c>
      <c r="G113" s="25">
        <v>111345</v>
      </c>
      <c r="H113" s="22">
        <v>0.19</v>
      </c>
      <c r="I113" s="43">
        <f t="shared" si="41"/>
        <v>21155.55</v>
      </c>
      <c r="J113" s="25">
        <f t="shared" si="42"/>
        <v>132500.54999999999</v>
      </c>
      <c r="K113" s="81">
        <f t="shared" si="43"/>
        <v>5962524.7499999991</v>
      </c>
      <c r="L113" s="81">
        <v>0</v>
      </c>
      <c r="M113" s="82">
        <f t="shared" si="46"/>
        <v>0</v>
      </c>
      <c r="N113" s="81">
        <f t="shared" si="45"/>
        <v>5962524.7499999991</v>
      </c>
    </row>
    <row r="114" spans="1:14" x14ac:dyDescent="0.2">
      <c r="A114" s="78">
        <v>8</v>
      </c>
      <c r="B114" s="138" t="s">
        <v>153</v>
      </c>
      <c r="C114" s="215"/>
      <c r="D114" s="35" t="s">
        <v>187</v>
      </c>
      <c r="E114" s="35" t="s">
        <v>186</v>
      </c>
      <c r="F114" s="21">
        <v>45</v>
      </c>
      <c r="G114" s="25">
        <v>55689</v>
      </c>
      <c r="H114" s="22">
        <v>0.19</v>
      </c>
      <c r="I114" s="43">
        <f t="shared" si="41"/>
        <v>10580.91</v>
      </c>
      <c r="J114" s="25">
        <f t="shared" si="42"/>
        <v>66269.91</v>
      </c>
      <c r="K114" s="81">
        <f t="shared" si="43"/>
        <v>2982145.95</v>
      </c>
      <c r="L114" s="81">
        <v>0</v>
      </c>
      <c r="M114" s="82">
        <f t="shared" si="46"/>
        <v>0</v>
      </c>
      <c r="N114" s="81">
        <f t="shared" si="45"/>
        <v>2982145.95</v>
      </c>
    </row>
    <row r="115" spans="1:14" x14ac:dyDescent="0.2">
      <c r="A115" s="78">
        <v>8</v>
      </c>
      <c r="B115" s="138" t="s">
        <v>153</v>
      </c>
      <c r="C115" s="215"/>
      <c r="D115" s="35" t="s">
        <v>189</v>
      </c>
      <c r="E115" s="35" t="s">
        <v>30</v>
      </c>
      <c r="F115" s="21">
        <v>45</v>
      </c>
      <c r="G115" s="25">
        <v>15495</v>
      </c>
      <c r="H115" s="22">
        <v>0.19</v>
      </c>
      <c r="I115" s="43">
        <f t="shared" si="41"/>
        <v>2944.05</v>
      </c>
      <c r="J115" s="25">
        <f t="shared" si="42"/>
        <v>18439.05</v>
      </c>
      <c r="K115" s="81">
        <f t="shared" si="43"/>
        <v>829757.25</v>
      </c>
      <c r="L115" s="81">
        <v>0</v>
      </c>
      <c r="M115" s="82">
        <f t="shared" si="46"/>
        <v>0</v>
      </c>
      <c r="N115" s="81">
        <f t="shared" si="45"/>
        <v>829757.25</v>
      </c>
    </row>
    <row r="116" spans="1:14" x14ac:dyDescent="0.2">
      <c r="A116" s="78">
        <v>8</v>
      </c>
      <c r="B116" s="138" t="s">
        <v>153</v>
      </c>
      <c r="C116" s="215"/>
      <c r="D116" s="35" t="s">
        <v>191</v>
      </c>
      <c r="E116" s="35" t="s">
        <v>30</v>
      </c>
      <c r="F116" s="21">
        <v>45</v>
      </c>
      <c r="G116" s="25">
        <v>16506</v>
      </c>
      <c r="H116" s="22">
        <v>0.19</v>
      </c>
      <c r="I116" s="43">
        <f t="shared" si="41"/>
        <v>3136.14</v>
      </c>
      <c r="J116" s="25">
        <f t="shared" si="42"/>
        <v>19642.14</v>
      </c>
      <c r="K116" s="81">
        <f t="shared" si="43"/>
        <v>883896.29999999993</v>
      </c>
      <c r="L116" s="81">
        <v>0</v>
      </c>
      <c r="M116" s="82">
        <f t="shared" si="46"/>
        <v>0</v>
      </c>
      <c r="N116" s="81">
        <f t="shared" si="45"/>
        <v>883896.29999999993</v>
      </c>
    </row>
    <row r="117" spans="1:14" x14ac:dyDescent="0.2">
      <c r="A117" s="78">
        <v>8</v>
      </c>
      <c r="B117" s="138" t="s">
        <v>153</v>
      </c>
      <c r="C117" s="215"/>
      <c r="D117" s="35" t="s">
        <v>193</v>
      </c>
      <c r="E117" s="35" t="s">
        <v>30</v>
      </c>
      <c r="F117" s="21">
        <v>45</v>
      </c>
      <c r="G117" s="25">
        <v>59233</v>
      </c>
      <c r="H117" s="22">
        <v>0.19</v>
      </c>
      <c r="I117" s="43">
        <f t="shared" si="41"/>
        <v>11254.27</v>
      </c>
      <c r="J117" s="25">
        <f t="shared" si="42"/>
        <v>70487.27</v>
      </c>
      <c r="K117" s="81">
        <f t="shared" si="43"/>
        <v>3171927.1500000004</v>
      </c>
      <c r="L117" s="81">
        <v>0</v>
      </c>
      <c r="M117" s="82">
        <f t="shared" si="46"/>
        <v>0</v>
      </c>
      <c r="N117" s="81">
        <f t="shared" si="45"/>
        <v>3171927.1500000004</v>
      </c>
    </row>
    <row r="118" spans="1:14" x14ac:dyDescent="0.2">
      <c r="A118" s="78">
        <v>8</v>
      </c>
      <c r="B118" s="138" t="s">
        <v>153</v>
      </c>
      <c r="C118" s="215"/>
      <c r="D118" s="35" t="s">
        <v>195</v>
      </c>
      <c r="E118" s="35" t="s">
        <v>30</v>
      </c>
      <c r="F118" s="21">
        <v>45</v>
      </c>
      <c r="G118" s="25">
        <v>40884</v>
      </c>
      <c r="H118" s="22">
        <v>0.19</v>
      </c>
      <c r="I118" s="43">
        <f t="shared" si="41"/>
        <v>7767.96</v>
      </c>
      <c r="J118" s="25">
        <f t="shared" si="42"/>
        <v>48651.96</v>
      </c>
      <c r="K118" s="81">
        <f t="shared" si="43"/>
        <v>2189338.2000000002</v>
      </c>
      <c r="L118" s="81">
        <v>0</v>
      </c>
      <c r="M118" s="82">
        <f t="shared" si="46"/>
        <v>0</v>
      </c>
      <c r="N118" s="81">
        <f t="shared" si="45"/>
        <v>2189338.2000000002</v>
      </c>
    </row>
    <row r="119" spans="1:14" x14ac:dyDescent="0.2">
      <c r="A119" s="78">
        <v>8</v>
      </c>
      <c r="B119" s="138" t="s">
        <v>153</v>
      </c>
      <c r="C119" s="215"/>
      <c r="D119" s="35" t="s">
        <v>197</v>
      </c>
      <c r="E119" s="35" t="s">
        <v>30</v>
      </c>
      <c r="F119" s="21">
        <v>45</v>
      </c>
      <c r="G119" s="25">
        <v>77056</v>
      </c>
      <c r="H119" s="22">
        <v>0.19</v>
      </c>
      <c r="I119" s="43">
        <f t="shared" si="41"/>
        <v>14640.64</v>
      </c>
      <c r="J119" s="25">
        <f t="shared" si="42"/>
        <v>91696.639999999999</v>
      </c>
      <c r="K119" s="81">
        <f t="shared" si="43"/>
        <v>4126348.8</v>
      </c>
      <c r="L119" s="81">
        <v>0</v>
      </c>
      <c r="M119" s="82">
        <f t="shared" si="46"/>
        <v>0</v>
      </c>
      <c r="N119" s="81">
        <f t="shared" si="45"/>
        <v>4126348.8</v>
      </c>
    </row>
    <row r="120" spans="1:14" x14ac:dyDescent="0.2">
      <c r="A120" s="78">
        <v>8</v>
      </c>
      <c r="B120" s="138" t="s">
        <v>153</v>
      </c>
      <c r="C120" s="215"/>
      <c r="D120" s="35" t="s">
        <v>199</v>
      </c>
      <c r="E120" s="35" t="s">
        <v>30</v>
      </c>
      <c r="F120" s="21">
        <v>45</v>
      </c>
      <c r="G120" s="25">
        <v>35833</v>
      </c>
      <c r="H120" s="22">
        <v>0.19</v>
      </c>
      <c r="I120" s="43">
        <f t="shared" si="41"/>
        <v>6808.27</v>
      </c>
      <c r="J120" s="25">
        <f t="shared" si="42"/>
        <v>42641.270000000004</v>
      </c>
      <c r="K120" s="81">
        <f t="shared" si="43"/>
        <v>1918857.1500000001</v>
      </c>
      <c r="L120" s="81">
        <v>0</v>
      </c>
      <c r="M120" s="82">
        <f t="shared" si="46"/>
        <v>0</v>
      </c>
      <c r="N120" s="81">
        <f t="shared" si="45"/>
        <v>1918857.1500000001</v>
      </c>
    </row>
    <row r="121" spans="1:14" x14ac:dyDescent="0.2">
      <c r="A121" s="78">
        <v>8</v>
      </c>
      <c r="B121" s="138" t="s">
        <v>153</v>
      </c>
      <c r="C121" s="215"/>
      <c r="D121" s="35" t="s">
        <v>201</v>
      </c>
      <c r="E121" s="35" t="s">
        <v>30</v>
      </c>
      <c r="F121" s="21">
        <v>50</v>
      </c>
      <c r="G121" s="25">
        <v>10250</v>
      </c>
      <c r="H121" s="22">
        <v>0.19</v>
      </c>
      <c r="I121" s="43">
        <f t="shared" si="41"/>
        <v>1947.5</v>
      </c>
      <c r="J121" s="25">
        <f t="shared" si="42"/>
        <v>12197.5</v>
      </c>
      <c r="K121" s="81">
        <f t="shared" si="43"/>
        <v>609875</v>
      </c>
      <c r="L121" s="81">
        <v>0</v>
      </c>
      <c r="M121" s="82">
        <f t="shared" si="46"/>
        <v>0</v>
      </c>
      <c r="N121" s="81">
        <f t="shared" si="45"/>
        <v>609875</v>
      </c>
    </row>
    <row r="122" spans="1:14" x14ac:dyDescent="0.2">
      <c r="A122" s="78">
        <v>8</v>
      </c>
      <c r="B122" s="138" t="s">
        <v>153</v>
      </c>
      <c r="C122" s="215"/>
      <c r="D122" s="35" t="s">
        <v>203</v>
      </c>
      <c r="E122" s="35" t="s">
        <v>30</v>
      </c>
      <c r="F122" s="21">
        <v>45</v>
      </c>
      <c r="G122" s="25">
        <v>72776</v>
      </c>
      <c r="H122" s="22">
        <v>0.19</v>
      </c>
      <c r="I122" s="43">
        <f t="shared" si="41"/>
        <v>13827.44</v>
      </c>
      <c r="J122" s="25">
        <f t="shared" si="42"/>
        <v>86603.44</v>
      </c>
      <c r="K122" s="81">
        <f t="shared" si="43"/>
        <v>3897154.8000000003</v>
      </c>
      <c r="L122" s="81">
        <v>0</v>
      </c>
      <c r="M122" s="82">
        <f t="shared" si="46"/>
        <v>0</v>
      </c>
      <c r="N122" s="81">
        <f t="shared" si="45"/>
        <v>3897154.8000000003</v>
      </c>
    </row>
    <row r="123" spans="1:14" x14ac:dyDescent="0.2">
      <c r="A123" s="78">
        <v>8</v>
      </c>
      <c r="B123" s="138" t="s">
        <v>153</v>
      </c>
      <c r="C123" s="215"/>
      <c r="D123" s="35" t="s">
        <v>205</v>
      </c>
      <c r="E123" s="35" t="s">
        <v>30</v>
      </c>
      <c r="F123" s="21">
        <v>50</v>
      </c>
      <c r="G123" s="25">
        <v>11138</v>
      </c>
      <c r="H123" s="22">
        <v>0.19</v>
      </c>
      <c r="I123" s="43">
        <f t="shared" si="41"/>
        <v>2116.2199999999998</v>
      </c>
      <c r="J123" s="25">
        <f t="shared" si="42"/>
        <v>13254.22</v>
      </c>
      <c r="K123" s="81">
        <f t="shared" si="43"/>
        <v>662711</v>
      </c>
      <c r="L123" s="81">
        <v>0</v>
      </c>
      <c r="M123" s="82">
        <f t="shared" si="46"/>
        <v>0</v>
      </c>
      <c r="N123" s="81">
        <f t="shared" si="45"/>
        <v>662711</v>
      </c>
    </row>
    <row r="124" spans="1:14" x14ac:dyDescent="0.2">
      <c r="A124" s="78">
        <v>8</v>
      </c>
      <c r="B124" s="138" t="s">
        <v>153</v>
      </c>
      <c r="C124" s="215"/>
      <c r="D124" s="35" t="s">
        <v>207</v>
      </c>
      <c r="E124" s="35" t="s">
        <v>30</v>
      </c>
      <c r="F124" s="21">
        <v>45</v>
      </c>
      <c r="G124" s="25">
        <v>12970</v>
      </c>
      <c r="H124" s="22">
        <v>0.19</v>
      </c>
      <c r="I124" s="43">
        <f t="shared" si="41"/>
        <v>2464.3000000000002</v>
      </c>
      <c r="J124" s="25">
        <f t="shared" si="42"/>
        <v>15434.3</v>
      </c>
      <c r="K124" s="81">
        <f t="shared" si="43"/>
        <v>694543.5</v>
      </c>
      <c r="L124" s="81">
        <v>0</v>
      </c>
      <c r="M124" s="82">
        <f t="shared" si="46"/>
        <v>0</v>
      </c>
      <c r="N124" s="81">
        <f t="shared" si="45"/>
        <v>694543.5</v>
      </c>
    </row>
    <row r="125" spans="1:14" x14ac:dyDescent="0.2">
      <c r="A125" s="78">
        <v>8</v>
      </c>
      <c r="B125" s="138" t="s">
        <v>153</v>
      </c>
      <c r="C125" s="215"/>
      <c r="D125" s="35" t="s">
        <v>209</v>
      </c>
      <c r="E125" s="35" t="s">
        <v>30</v>
      </c>
      <c r="F125" s="21">
        <v>50</v>
      </c>
      <c r="G125" s="25">
        <v>5637</v>
      </c>
      <c r="H125" s="22">
        <v>0.19</v>
      </c>
      <c r="I125" s="43">
        <f t="shared" si="41"/>
        <v>1071.03</v>
      </c>
      <c r="J125" s="25">
        <f t="shared" si="42"/>
        <v>6708.03</v>
      </c>
      <c r="K125" s="81">
        <f t="shared" si="43"/>
        <v>335401.5</v>
      </c>
      <c r="L125" s="81">
        <v>0</v>
      </c>
      <c r="M125" s="82">
        <f t="shared" si="46"/>
        <v>0</v>
      </c>
      <c r="N125" s="81">
        <f t="shared" si="45"/>
        <v>335401.5</v>
      </c>
    </row>
    <row r="126" spans="1:14" x14ac:dyDescent="0.2">
      <c r="A126" s="78">
        <v>8</v>
      </c>
      <c r="B126" s="138" t="s">
        <v>153</v>
      </c>
      <c r="C126" s="215"/>
      <c r="D126" s="35" t="s">
        <v>211</v>
      </c>
      <c r="E126" s="35" t="s">
        <v>30</v>
      </c>
      <c r="F126" s="21">
        <v>50</v>
      </c>
      <c r="G126" s="25">
        <v>5637</v>
      </c>
      <c r="H126" s="22">
        <v>0.19</v>
      </c>
      <c r="I126" s="43">
        <f t="shared" si="41"/>
        <v>1071.03</v>
      </c>
      <c r="J126" s="25">
        <f t="shared" si="42"/>
        <v>6708.03</v>
      </c>
      <c r="K126" s="81">
        <f t="shared" si="43"/>
        <v>335401.5</v>
      </c>
      <c r="L126" s="81">
        <v>0</v>
      </c>
      <c r="M126" s="82">
        <f t="shared" si="46"/>
        <v>0</v>
      </c>
      <c r="N126" s="81">
        <f t="shared" si="45"/>
        <v>335401.5</v>
      </c>
    </row>
    <row r="127" spans="1:14" x14ac:dyDescent="0.2">
      <c r="A127" s="78">
        <v>8</v>
      </c>
      <c r="B127" s="138" t="s">
        <v>153</v>
      </c>
      <c r="C127" s="215"/>
      <c r="D127" s="35" t="s">
        <v>213</v>
      </c>
      <c r="E127" s="35" t="s">
        <v>30</v>
      </c>
      <c r="F127" s="21">
        <v>48</v>
      </c>
      <c r="G127" s="25">
        <v>5637</v>
      </c>
      <c r="H127" s="22">
        <v>0.19</v>
      </c>
      <c r="I127" s="43">
        <f t="shared" si="41"/>
        <v>1071.03</v>
      </c>
      <c r="J127" s="25">
        <f t="shared" si="42"/>
        <v>6708.03</v>
      </c>
      <c r="K127" s="81">
        <f t="shared" si="43"/>
        <v>321985.44</v>
      </c>
      <c r="L127" s="81">
        <v>0</v>
      </c>
      <c r="M127" s="82">
        <f t="shared" si="46"/>
        <v>0</v>
      </c>
      <c r="N127" s="81">
        <f t="shared" si="45"/>
        <v>321985.44</v>
      </c>
    </row>
    <row r="128" spans="1:14" x14ac:dyDescent="0.2">
      <c r="A128" s="90">
        <v>8</v>
      </c>
      <c r="B128" s="139" t="s">
        <v>153</v>
      </c>
      <c r="C128" s="215"/>
      <c r="D128" s="93" t="s">
        <v>214</v>
      </c>
      <c r="E128" s="93" t="s">
        <v>30</v>
      </c>
      <c r="F128" s="94">
        <v>45</v>
      </c>
      <c r="G128" s="95">
        <v>14500</v>
      </c>
      <c r="H128" s="96">
        <v>0.19</v>
      </c>
      <c r="I128" s="131">
        <f t="shared" si="41"/>
        <v>2755</v>
      </c>
      <c r="J128" s="95">
        <f t="shared" si="42"/>
        <v>17255</v>
      </c>
      <c r="K128" s="97">
        <f t="shared" si="43"/>
        <v>776475</v>
      </c>
      <c r="L128" s="97">
        <v>0</v>
      </c>
      <c r="M128" s="82">
        <f t="shared" si="46"/>
        <v>0</v>
      </c>
      <c r="N128" s="81">
        <f t="shared" si="45"/>
        <v>776475</v>
      </c>
    </row>
    <row r="129" spans="1:14" ht="28.5" x14ac:dyDescent="0.2">
      <c r="A129" s="78">
        <v>8</v>
      </c>
      <c r="B129" s="138" t="s">
        <v>153</v>
      </c>
      <c r="C129" s="215"/>
      <c r="D129" s="35" t="s">
        <v>216</v>
      </c>
      <c r="E129" s="35" t="s">
        <v>30</v>
      </c>
      <c r="F129" s="21">
        <v>45</v>
      </c>
      <c r="G129" s="25">
        <v>5110</v>
      </c>
      <c r="H129" s="22">
        <v>0.19</v>
      </c>
      <c r="I129" s="43">
        <f t="shared" si="41"/>
        <v>970.9</v>
      </c>
      <c r="J129" s="25">
        <f t="shared" si="42"/>
        <v>6080.9</v>
      </c>
      <c r="K129" s="81">
        <f t="shared" si="43"/>
        <v>273640.5</v>
      </c>
      <c r="L129" s="81">
        <v>0</v>
      </c>
      <c r="M129" s="82">
        <f t="shared" si="46"/>
        <v>0</v>
      </c>
      <c r="N129" s="81">
        <f t="shared" si="45"/>
        <v>273640.5</v>
      </c>
    </row>
    <row r="130" spans="1:14" ht="28.5" x14ac:dyDescent="0.2">
      <c r="A130" s="78">
        <v>8</v>
      </c>
      <c r="B130" s="138" t="s">
        <v>153</v>
      </c>
      <c r="C130" s="215"/>
      <c r="D130" s="35" t="s">
        <v>217</v>
      </c>
      <c r="E130" s="35" t="s">
        <v>30</v>
      </c>
      <c r="F130" s="21">
        <v>45</v>
      </c>
      <c r="G130" s="25">
        <v>68504</v>
      </c>
      <c r="H130" s="22">
        <v>0.19</v>
      </c>
      <c r="I130" s="43">
        <f t="shared" si="41"/>
        <v>13015.76</v>
      </c>
      <c r="J130" s="25">
        <f t="shared" si="42"/>
        <v>81519.759999999995</v>
      </c>
      <c r="K130" s="81">
        <f t="shared" si="43"/>
        <v>3668389.1999999997</v>
      </c>
      <c r="L130" s="81">
        <v>0</v>
      </c>
      <c r="M130" s="82">
        <f t="shared" si="46"/>
        <v>0</v>
      </c>
      <c r="N130" s="81">
        <f t="shared" si="45"/>
        <v>3668389.1999999997</v>
      </c>
    </row>
    <row r="131" spans="1:14" x14ac:dyDescent="0.2">
      <c r="A131" s="78">
        <v>8</v>
      </c>
      <c r="B131" s="138" t="s">
        <v>153</v>
      </c>
      <c r="C131" s="215"/>
      <c r="D131" s="35" t="s">
        <v>218</v>
      </c>
      <c r="E131" s="35" t="s">
        <v>220</v>
      </c>
      <c r="F131" s="21">
        <v>45</v>
      </c>
      <c r="G131" s="25">
        <v>20706</v>
      </c>
      <c r="H131" s="22">
        <v>0.19</v>
      </c>
      <c r="I131" s="43">
        <f t="shared" si="41"/>
        <v>3934.14</v>
      </c>
      <c r="J131" s="25">
        <f t="shared" si="42"/>
        <v>24640.14</v>
      </c>
      <c r="K131" s="81">
        <f t="shared" si="43"/>
        <v>1108806.3</v>
      </c>
      <c r="L131" s="81">
        <v>0</v>
      </c>
      <c r="M131" s="82">
        <f t="shared" si="46"/>
        <v>0</v>
      </c>
      <c r="N131" s="81">
        <f t="shared" si="45"/>
        <v>1108806.3</v>
      </c>
    </row>
    <row r="132" spans="1:14" ht="28.5" x14ac:dyDescent="0.2">
      <c r="A132" s="78">
        <v>8</v>
      </c>
      <c r="B132" s="138" t="s">
        <v>153</v>
      </c>
      <c r="C132" s="215"/>
      <c r="D132" s="35" t="s">
        <v>221</v>
      </c>
      <c r="E132" s="35" t="s">
        <v>30</v>
      </c>
      <c r="F132" s="21">
        <v>45</v>
      </c>
      <c r="G132" s="25">
        <v>215919</v>
      </c>
      <c r="H132" s="22">
        <v>0.19</v>
      </c>
      <c r="I132" s="43">
        <f t="shared" si="41"/>
        <v>41024.61</v>
      </c>
      <c r="J132" s="25">
        <f t="shared" si="42"/>
        <v>256943.61</v>
      </c>
      <c r="K132" s="81">
        <f t="shared" si="43"/>
        <v>11562462.449999999</v>
      </c>
      <c r="L132" s="81">
        <v>0</v>
      </c>
      <c r="M132" s="82">
        <f t="shared" si="46"/>
        <v>0</v>
      </c>
      <c r="N132" s="81">
        <f t="shared" si="45"/>
        <v>11562462.449999999</v>
      </c>
    </row>
    <row r="133" spans="1:14" x14ac:dyDescent="0.2">
      <c r="A133" s="78">
        <v>8</v>
      </c>
      <c r="B133" s="138" t="s">
        <v>153</v>
      </c>
      <c r="C133" s="215"/>
      <c r="D133" s="35" t="s">
        <v>222</v>
      </c>
      <c r="E133" s="35" t="s">
        <v>30</v>
      </c>
      <c r="F133" s="21">
        <v>45</v>
      </c>
      <c r="G133" s="25">
        <v>10958</v>
      </c>
      <c r="H133" s="22">
        <v>0.19</v>
      </c>
      <c r="I133" s="43">
        <f t="shared" si="41"/>
        <v>2082.02</v>
      </c>
      <c r="J133" s="25">
        <f t="shared" si="42"/>
        <v>13040.02</v>
      </c>
      <c r="K133" s="81">
        <f t="shared" si="43"/>
        <v>586800.9</v>
      </c>
      <c r="L133" s="81">
        <v>0</v>
      </c>
      <c r="M133" s="82">
        <f t="shared" si="46"/>
        <v>0</v>
      </c>
      <c r="N133" s="81">
        <f t="shared" si="45"/>
        <v>586800.9</v>
      </c>
    </row>
    <row r="134" spans="1:14" x14ac:dyDescent="0.2">
      <c r="A134" s="78">
        <v>8</v>
      </c>
      <c r="B134" s="138" t="s">
        <v>153</v>
      </c>
      <c r="C134" s="215"/>
      <c r="D134" s="35" t="s">
        <v>224</v>
      </c>
      <c r="E134" s="35" t="s">
        <v>226</v>
      </c>
      <c r="F134" s="21">
        <v>45</v>
      </c>
      <c r="G134" s="25">
        <v>10633</v>
      </c>
      <c r="H134" s="22">
        <v>0.19</v>
      </c>
      <c r="I134" s="43">
        <f t="shared" si="41"/>
        <v>2020.27</v>
      </c>
      <c r="J134" s="25">
        <f t="shared" si="42"/>
        <v>12653.27</v>
      </c>
      <c r="K134" s="81">
        <f t="shared" si="43"/>
        <v>569397.15</v>
      </c>
      <c r="L134" s="81">
        <v>0</v>
      </c>
      <c r="M134" s="82">
        <f t="shared" si="46"/>
        <v>0</v>
      </c>
      <c r="N134" s="81">
        <f t="shared" si="45"/>
        <v>569397.15</v>
      </c>
    </row>
    <row r="135" spans="1:14" x14ac:dyDescent="0.2">
      <c r="A135" s="78">
        <v>8</v>
      </c>
      <c r="B135" s="138" t="s">
        <v>153</v>
      </c>
      <c r="C135" s="215"/>
      <c r="D135" s="35" t="s">
        <v>227</v>
      </c>
      <c r="E135" s="35" t="s">
        <v>229</v>
      </c>
      <c r="F135" s="21">
        <v>45</v>
      </c>
      <c r="G135" s="25">
        <v>30544</v>
      </c>
      <c r="H135" s="22">
        <v>0.19</v>
      </c>
      <c r="I135" s="43">
        <f t="shared" si="41"/>
        <v>5803.36</v>
      </c>
      <c r="J135" s="25">
        <f t="shared" si="42"/>
        <v>36347.360000000001</v>
      </c>
      <c r="K135" s="81">
        <f t="shared" si="43"/>
        <v>1635631.2</v>
      </c>
      <c r="L135" s="81">
        <v>0</v>
      </c>
      <c r="M135" s="82">
        <f t="shared" si="46"/>
        <v>0</v>
      </c>
      <c r="N135" s="81">
        <f t="shared" si="45"/>
        <v>1635631.2</v>
      </c>
    </row>
    <row r="136" spans="1:14" x14ac:dyDescent="0.2">
      <c r="A136" s="78">
        <v>8</v>
      </c>
      <c r="B136" s="138" t="s">
        <v>153</v>
      </c>
      <c r="C136" s="215"/>
      <c r="D136" s="35" t="s">
        <v>230</v>
      </c>
      <c r="E136" s="35" t="s">
        <v>232</v>
      </c>
      <c r="F136" s="21">
        <v>45</v>
      </c>
      <c r="G136" s="25">
        <v>20971</v>
      </c>
      <c r="H136" s="22">
        <v>0.19</v>
      </c>
      <c r="I136" s="43">
        <f t="shared" si="41"/>
        <v>3984.4900000000002</v>
      </c>
      <c r="J136" s="25">
        <f t="shared" si="42"/>
        <v>24955.49</v>
      </c>
      <c r="K136" s="81">
        <f t="shared" si="43"/>
        <v>1122997.05</v>
      </c>
      <c r="L136" s="81">
        <v>0</v>
      </c>
      <c r="M136" s="82">
        <f t="shared" si="46"/>
        <v>0</v>
      </c>
      <c r="N136" s="81">
        <f t="shared" si="45"/>
        <v>1122997.05</v>
      </c>
    </row>
    <row r="137" spans="1:14" ht="28.5" x14ac:dyDescent="0.2">
      <c r="A137" s="78">
        <v>8</v>
      </c>
      <c r="B137" s="138" t="s">
        <v>153</v>
      </c>
      <c r="C137" s="215"/>
      <c r="D137" s="35" t="s">
        <v>233</v>
      </c>
      <c r="E137" s="35" t="s">
        <v>235</v>
      </c>
      <c r="F137" s="21">
        <v>45</v>
      </c>
      <c r="G137" s="25">
        <v>84327</v>
      </c>
      <c r="H137" s="22">
        <v>0.19</v>
      </c>
      <c r="I137" s="43">
        <f t="shared" si="41"/>
        <v>16022.130000000001</v>
      </c>
      <c r="J137" s="25">
        <f t="shared" si="42"/>
        <v>100349.13</v>
      </c>
      <c r="K137" s="81">
        <f t="shared" si="43"/>
        <v>4515710.8500000006</v>
      </c>
      <c r="L137" s="81">
        <v>0</v>
      </c>
      <c r="M137" s="82">
        <f t="shared" si="46"/>
        <v>0</v>
      </c>
      <c r="N137" s="81">
        <f t="shared" si="45"/>
        <v>4515710.8500000006</v>
      </c>
    </row>
    <row r="138" spans="1:14" ht="28.5" x14ac:dyDescent="0.2">
      <c r="A138" s="78">
        <v>8</v>
      </c>
      <c r="B138" s="138" t="s">
        <v>153</v>
      </c>
      <c r="C138" s="215"/>
      <c r="D138" s="35" t="s">
        <v>236</v>
      </c>
      <c r="E138" s="35" t="s">
        <v>226</v>
      </c>
      <c r="F138" s="21">
        <v>45</v>
      </c>
      <c r="G138" s="25">
        <v>20781</v>
      </c>
      <c r="H138" s="22">
        <v>0.19</v>
      </c>
      <c r="I138" s="43">
        <f t="shared" si="41"/>
        <v>3948.39</v>
      </c>
      <c r="J138" s="25">
        <f t="shared" si="42"/>
        <v>24729.39</v>
      </c>
      <c r="K138" s="81">
        <f t="shared" si="43"/>
        <v>1112822.55</v>
      </c>
      <c r="L138" s="81">
        <v>0</v>
      </c>
      <c r="M138" s="82">
        <f t="shared" si="46"/>
        <v>0</v>
      </c>
      <c r="N138" s="81">
        <f t="shared" si="45"/>
        <v>1112822.55</v>
      </c>
    </row>
    <row r="139" spans="1:14" x14ac:dyDescent="0.2">
      <c r="A139" s="78">
        <v>8</v>
      </c>
      <c r="B139" s="138" t="s">
        <v>153</v>
      </c>
      <c r="C139" s="215"/>
      <c r="D139" s="35" t="s">
        <v>238</v>
      </c>
      <c r="E139" s="35" t="s">
        <v>226</v>
      </c>
      <c r="F139" s="21">
        <v>45</v>
      </c>
      <c r="G139" s="25">
        <v>19558</v>
      </c>
      <c r="H139" s="22">
        <v>0.19</v>
      </c>
      <c r="I139" s="43">
        <f t="shared" si="41"/>
        <v>3716.02</v>
      </c>
      <c r="J139" s="25">
        <f t="shared" si="42"/>
        <v>23274.02</v>
      </c>
      <c r="K139" s="81">
        <f t="shared" si="43"/>
        <v>1047330.9</v>
      </c>
      <c r="L139" s="81">
        <v>0</v>
      </c>
      <c r="M139" s="82">
        <f t="shared" si="46"/>
        <v>0</v>
      </c>
      <c r="N139" s="81">
        <f t="shared" si="45"/>
        <v>1047330.9</v>
      </c>
    </row>
    <row r="140" spans="1:14" x14ac:dyDescent="0.2">
      <c r="A140" s="78">
        <v>8</v>
      </c>
      <c r="B140" s="138" t="s">
        <v>153</v>
      </c>
      <c r="C140" s="215"/>
      <c r="D140" s="35" t="s">
        <v>240</v>
      </c>
      <c r="E140" s="35" t="s">
        <v>232</v>
      </c>
      <c r="F140" s="21">
        <v>45</v>
      </c>
      <c r="G140" s="25">
        <v>18419</v>
      </c>
      <c r="H140" s="22">
        <v>0.19</v>
      </c>
      <c r="I140" s="43">
        <f t="shared" si="41"/>
        <v>3499.61</v>
      </c>
      <c r="J140" s="25">
        <f t="shared" si="42"/>
        <v>21918.61</v>
      </c>
      <c r="K140" s="81">
        <f t="shared" si="43"/>
        <v>986337.45000000007</v>
      </c>
      <c r="L140" s="81">
        <v>0</v>
      </c>
      <c r="M140" s="82">
        <f t="shared" si="46"/>
        <v>0</v>
      </c>
      <c r="N140" s="81">
        <f t="shared" si="45"/>
        <v>986337.45000000007</v>
      </c>
    </row>
    <row r="141" spans="1:14" x14ac:dyDescent="0.2">
      <c r="A141" s="78">
        <v>8</v>
      </c>
      <c r="B141" s="138" t="s">
        <v>153</v>
      </c>
      <c r="C141" s="215"/>
      <c r="D141" s="35" t="s">
        <v>242</v>
      </c>
      <c r="E141" s="35" t="s">
        <v>232</v>
      </c>
      <c r="F141" s="21">
        <v>45</v>
      </c>
      <c r="G141" s="25">
        <v>28432</v>
      </c>
      <c r="H141" s="22">
        <v>0.19</v>
      </c>
      <c r="I141" s="43">
        <f t="shared" si="41"/>
        <v>5402.08</v>
      </c>
      <c r="J141" s="25">
        <f t="shared" si="42"/>
        <v>33834.080000000002</v>
      </c>
      <c r="K141" s="81">
        <f t="shared" si="43"/>
        <v>1522533.6</v>
      </c>
      <c r="L141" s="81">
        <v>0</v>
      </c>
      <c r="M141" s="82">
        <f t="shared" si="46"/>
        <v>0</v>
      </c>
      <c r="N141" s="81">
        <f t="shared" si="45"/>
        <v>1522533.6</v>
      </c>
    </row>
    <row r="142" spans="1:14" x14ac:dyDescent="0.2">
      <c r="A142" s="78">
        <v>8</v>
      </c>
      <c r="B142" s="138" t="s">
        <v>153</v>
      </c>
      <c r="C142" s="215"/>
      <c r="D142" s="35" t="s">
        <v>244</v>
      </c>
      <c r="E142" s="35" t="s">
        <v>232</v>
      </c>
      <c r="F142" s="21">
        <v>45</v>
      </c>
      <c r="G142" s="25">
        <v>28308</v>
      </c>
      <c r="H142" s="22">
        <v>0.19</v>
      </c>
      <c r="I142" s="43">
        <f t="shared" si="41"/>
        <v>5378.52</v>
      </c>
      <c r="J142" s="25">
        <f t="shared" si="42"/>
        <v>33686.520000000004</v>
      </c>
      <c r="K142" s="81">
        <f t="shared" si="43"/>
        <v>1515893.4000000001</v>
      </c>
      <c r="L142" s="81">
        <v>0</v>
      </c>
      <c r="M142" s="82">
        <f t="shared" si="46"/>
        <v>0</v>
      </c>
      <c r="N142" s="81">
        <f t="shared" si="45"/>
        <v>1515893.4000000001</v>
      </c>
    </row>
    <row r="143" spans="1:14" x14ac:dyDescent="0.2">
      <c r="A143" s="78">
        <v>8</v>
      </c>
      <c r="B143" s="138" t="s">
        <v>153</v>
      </c>
      <c r="C143" s="215"/>
      <c r="D143" s="35" t="s">
        <v>246</v>
      </c>
      <c r="E143" s="35" t="s">
        <v>232</v>
      </c>
      <c r="F143" s="21">
        <v>45</v>
      </c>
      <c r="G143" s="25">
        <v>7726</v>
      </c>
      <c r="H143" s="22">
        <v>0.19</v>
      </c>
      <c r="I143" s="43">
        <f t="shared" si="41"/>
        <v>1467.94</v>
      </c>
      <c r="J143" s="25">
        <f t="shared" si="42"/>
        <v>9193.94</v>
      </c>
      <c r="K143" s="81">
        <f t="shared" si="43"/>
        <v>413727.30000000005</v>
      </c>
      <c r="L143" s="81">
        <v>0</v>
      </c>
      <c r="M143" s="82">
        <f t="shared" si="46"/>
        <v>0</v>
      </c>
      <c r="N143" s="81">
        <f t="shared" si="45"/>
        <v>413727.30000000005</v>
      </c>
    </row>
    <row r="144" spans="1:14" x14ac:dyDescent="0.2">
      <c r="A144" s="78">
        <v>8</v>
      </c>
      <c r="B144" s="138" t="s">
        <v>153</v>
      </c>
      <c r="C144" s="215"/>
      <c r="D144" s="35" t="s">
        <v>247</v>
      </c>
      <c r="E144" s="35" t="s">
        <v>226</v>
      </c>
      <c r="F144" s="21">
        <v>45</v>
      </c>
      <c r="G144" s="25">
        <v>38772</v>
      </c>
      <c r="H144" s="22">
        <v>0.19</v>
      </c>
      <c r="I144" s="43">
        <f t="shared" si="41"/>
        <v>7366.68</v>
      </c>
      <c r="J144" s="25">
        <f t="shared" si="42"/>
        <v>46138.68</v>
      </c>
      <c r="K144" s="81">
        <f t="shared" si="43"/>
        <v>2076240.6</v>
      </c>
      <c r="L144" s="81">
        <v>0</v>
      </c>
      <c r="M144" s="82">
        <f t="shared" si="46"/>
        <v>0</v>
      </c>
      <c r="N144" s="81">
        <f t="shared" si="45"/>
        <v>2076240.6</v>
      </c>
    </row>
    <row r="145" spans="1:14" x14ac:dyDescent="0.2">
      <c r="A145" s="78">
        <v>8</v>
      </c>
      <c r="B145" s="138" t="s">
        <v>153</v>
      </c>
      <c r="C145" s="216"/>
      <c r="D145" s="35" t="s">
        <v>248</v>
      </c>
      <c r="E145" s="35" t="s">
        <v>250</v>
      </c>
      <c r="F145" s="21">
        <v>45</v>
      </c>
      <c r="G145" s="25">
        <v>11244</v>
      </c>
      <c r="H145" s="22">
        <v>0.19</v>
      </c>
      <c r="I145" s="43">
        <f t="shared" si="41"/>
        <v>2136.36</v>
      </c>
      <c r="J145" s="25">
        <f t="shared" si="42"/>
        <v>13380.36</v>
      </c>
      <c r="K145" s="81">
        <f t="shared" si="43"/>
        <v>602116.20000000007</v>
      </c>
      <c r="L145" s="81">
        <v>0</v>
      </c>
      <c r="M145" s="82">
        <f t="shared" si="46"/>
        <v>0</v>
      </c>
      <c r="N145" s="81">
        <f t="shared" si="45"/>
        <v>602116.20000000007</v>
      </c>
    </row>
    <row r="146" spans="1:14" x14ac:dyDescent="0.2">
      <c r="A146" s="78">
        <v>8</v>
      </c>
      <c r="B146" s="135" t="s">
        <v>251</v>
      </c>
      <c r="C146" s="214" t="s">
        <v>252</v>
      </c>
      <c r="D146" s="35" t="s">
        <v>254</v>
      </c>
      <c r="E146" s="35" t="s">
        <v>30</v>
      </c>
      <c r="F146" s="21">
        <v>20</v>
      </c>
      <c r="G146" s="25">
        <v>756303</v>
      </c>
      <c r="H146" s="22">
        <v>0.19</v>
      </c>
      <c r="I146" s="43">
        <f t="shared" si="41"/>
        <v>143697.57</v>
      </c>
      <c r="J146" s="25">
        <f t="shared" si="42"/>
        <v>900000.57000000007</v>
      </c>
      <c r="K146" s="81">
        <f t="shared" si="43"/>
        <v>18000011.400000002</v>
      </c>
      <c r="L146" s="81">
        <v>0</v>
      </c>
      <c r="M146" s="82">
        <f t="shared" si="46"/>
        <v>0</v>
      </c>
      <c r="N146" s="81">
        <f t="shared" si="45"/>
        <v>18000011.400000002</v>
      </c>
    </row>
    <row r="147" spans="1:14" x14ac:dyDescent="0.2">
      <c r="A147" s="78">
        <v>8</v>
      </c>
      <c r="B147" s="135" t="s">
        <v>251</v>
      </c>
      <c r="C147" s="215"/>
      <c r="D147" s="35" t="s">
        <v>257</v>
      </c>
      <c r="E147" s="35" t="s">
        <v>30</v>
      </c>
      <c r="F147" s="21">
        <v>20</v>
      </c>
      <c r="G147" s="25">
        <v>1966305</v>
      </c>
      <c r="H147" s="22">
        <v>0.19</v>
      </c>
      <c r="I147" s="43">
        <f t="shared" ref="I147:I165" si="47">+G147*H147</f>
        <v>373597.95</v>
      </c>
      <c r="J147" s="25">
        <f t="shared" ref="J147:J165" si="48">+G147+I147</f>
        <v>2339902.9500000002</v>
      </c>
      <c r="K147" s="81">
        <f t="shared" ref="K147:K165" si="49">+J147*F147</f>
        <v>46798059</v>
      </c>
      <c r="L147" s="81">
        <v>0</v>
      </c>
      <c r="M147" s="82">
        <f t="shared" si="46"/>
        <v>0</v>
      </c>
      <c r="N147" s="81">
        <f t="shared" si="45"/>
        <v>46798059</v>
      </c>
    </row>
    <row r="148" spans="1:14" x14ac:dyDescent="0.2">
      <c r="A148" s="78">
        <v>8</v>
      </c>
      <c r="B148" s="135" t="s">
        <v>251</v>
      </c>
      <c r="C148" s="215"/>
      <c r="D148" s="35" t="s">
        <v>260</v>
      </c>
      <c r="E148" s="35" t="s">
        <v>30</v>
      </c>
      <c r="F148" s="21">
        <v>20</v>
      </c>
      <c r="G148" s="25">
        <v>3394946</v>
      </c>
      <c r="H148" s="22">
        <v>0.19</v>
      </c>
      <c r="I148" s="43">
        <f t="shared" si="47"/>
        <v>645039.74</v>
      </c>
      <c r="J148" s="25">
        <f t="shared" si="48"/>
        <v>4039985.74</v>
      </c>
      <c r="K148" s="81">
        <f t="shared" si="49"/>
        <v>80799714.800000012</v>
      </c>
      <c r="L148" s="81">
        <v>0</v>
      </c>
      <c r="M148" s="82">
        <f t="shared" si="46"/>
        <v>0</v>
      </c>
      <c r="N148" s="81">
        <f t="shared" ref="N148:N165" si="50">J148*F148</f>
        <v>80799714.800000012</v>
      </c>
    </row>
    <row r="149" spans="1:14" ht="28.5" x14ac:dyDescent="0.2">
      <c r="A149" s="78">
        <v>8</v>
      </c>
      <c r="B149" s="135" t="s">
        <v>251</v>
      </c>
      <c r="C149" s="215"/>
      <c r="D149" s="35" t="s">
        <v>263</v>
      </c>
      <c r="E149" s="35" t="s">
        <v>30</v>
      </c>
      <c r="F149" s="21">
        <v>20</v>
      </c>
      <c r="G149" s="25">
        <v>2251412</v>
      </c>
      <c r="H149" s="22">
        <v>0.19</v>
      </c>
      <c r="I149" s="43">
        <f t="shared" si="47"/>
        <v>427768.28</v>
      </c>
      <c r="J149" s="25">
        <f t="shared" si="48"/>
        <v>2679180.2800000003</v>
      </c>
      <c r="K149" s="81">
        <f t="shared" si="49"/>
        <v>53583605.600000009</v>
      </c>
      <c r="L149" s="81">
        <v>0</v>
      </c>
      <c r="M149" s="82">
        <f t="shared" si="46"/>
        <v>0</v>
      </c>
      <c r="N149" s="81">
        <f t="shared" si="50"/>
        <v>53583605.600000009</v>
      </c>
    </row>
    <row r="150" spans="1:14" x14ac:dyDescent="0.2">
      <c r="A150" s="78">
        <v>8</v>
      </c>
      <c r="B150" s="135" t="s">
        <v>251</v>
      </c>
      <c r="C150" s="216"/>
      <c r="D150" s="35" t="s">
        <v>266</v>
      </c>
      <c r="E150" s="35" t="s">
        <v>30</v>
      </c>
      <c r="F150" s="21">
        <v>20</v>
      </c>
      <c r="G150" s="25">
        <v>2593871</v>
      </c>
      <c r="H150" s="22">
        <v>0.19</v>
      </c>
      <c r="I150" s="43">
        <f t="shared" si="47"/>
        <v>492835.49</v>
      </c>
      <c r="J150" s="25">
        <f t="shared" si="48"/>
        <v>3086706.49</v>
      </c>
      <c r="K150" s="81">
        <f t="shared" si="49"/>
        <v>61734129.800000004</v>
      </c>
      <c r="L150" s="81">
        <v>0</v>
      </c>
      <c r="M150" s="82">
        <f t="shared" si="46"/>
        <v>0</v>
      </c>
      <c r="N150" s="81">
        <f t="shared" si="50"/>
        <v>61734129.800000004</v>
      </c>
    </row>
    <row r="151" spans="1:14" x14ac:dyDescent="0.2">
      <c r="A151" s="78">
        <v>8</v>
      </c>
      <c r="B151" s="135" t="s">
        <v>268</v>
      </c>
      <c r="C151" s="214" t="s">
        <v>269</v>
      </c>
      <c r="D151" s="35" t="s">
        <v>271</v>
      </c>
      <c r="E151" s="35" t="s">
        <v>273</v>
      </c>
      <c r="F151" s="21">
        <v>80</v>
      </c>
      <c r="G151" s="25">
        <v>75541</v>
      </c>
      <c r="H151" s="22">
        <v>0.19</v>
      </c>
      <c r="I151" s="43">
        <f t="shared" si="47"/>
        <v>14352.79</v>
      </c>
      <c r="J151" s="25">
        <f t="shared" si="48"/>
        <v>89893.790000000008</v>
      </c>
      <c r="K151" s="81">
        <f t="shared" si="49"/>
        <v>7191503.2000000011</v>
      </c>
      <c r="L151" s="81">
        <v>0</v>
      </c>
      <c r="M151" s="82">
        <f t="shared" si="46"/>
        <v>0</v>
      </c>
      <c r="N151" s="81">
        <f t="shared" si="50"/>
        <v>7191503.2000000011</v>
      </c>
    </row>
    <row r="152" spans="1:14" ht="28.5" x14ac:dyDescent="0.2">
      <c r="A152" s="78">
        <v>8</v>
      </c>
      <c r="B152" s="135" t="s">
        <v>268</v>
      </c>
      <c r="C152" s="215"/>
      <c r="D152" s="35" t="s">
        <v>275</v>
      </c>
      <c r="E152" s="35" t="s">
        <v>273</v>
      </c>
      <c r="F152" s="21">
        <v>80</v>
      </c>
      <c r="G152" s="25">
        <v>105810</v>
      </c>
      <c r="H152" s="22">
        <v>0.19</v>
      </c>
      <c r="I152" s="43">
        <f t="shared" si="47"/>
        <v>20103.900000000001</v>
      </c>
      <c r="J152" s="25">
        <f t="shared" si="48"/>
        <v>125913.9</v>
      </c>
      <c r="K152" s="81">
        <f t="shared" si="49"/>
        <v>10073112</v>
      </c>
      <c r="L152" s="81">
        <v>0</v>
      </c>
      <c r="M152" s="82">
        <f t="shared" si="46"/>
        <v>0</v>
      </c>
      <c r="N152" s="81">
        <f t="shared" si="50"/>
        <v>10073112</v>
      </c>
    </row>
    <row r="153" spans="1:14" ht="28.5" x14ac:dyDescent="0.2">
      <c r="A153" s="78">
        <v>8</v>
      </c>
      <c r="B153" s="135" t="s">
        <v>268</v>
      </c>
      <c r="C153" s="215"/>
      <c r="D153" s="35" t="s">
        <v>278</v>
      </c>
      <c r="E153" s="35" t="s">
        <v>273</v>
      </c>
      <c r="F153" s="21">
        <v>80</v>
      </c>
      <c r="G153" s="25">
        <v>111247</v>
      </c>
      <c r="H153" s="22">
        <v>0.19</v>
      </c>
      <c r="I153" s="43">
        <f t="shared" si="47"/>
        <v>21136.93</v>
      </c>
      <c r="J153" s="25">
        <f t="shared" si="48"/>
        <v>132383.93</v>
      </c>
      <c r="K153" s="81">
        <f t="shared" si="49"/>
        <v>10590714.399999999</v>
      </c>
      <c r="L153" s="81">
        <v>0</v>
      </c>
      <c r="M153" s="82">
        <f t="shared" si="46"/>
        <v>0</v>
      </c>
      <c r="N153" s="81">
        <f t="shared" si="50"/>
        <v>10590714.399999999</v>
      </c>
    </row>
    <row r="154" spans="1:14" ht="28.5" x14ac:dyDescent="0.2">
      <c r="A154" s="78">
        <v>8</v>
      </c>
      <c r="B154" s="135" t="s">
        <v>268</v>
      </c>
      <c r="C154" s="215"/>
      <c r="D154" s="35" t="s">
        <v>281</v>
      </c>
      <c r="E154" s="35" t="s">
        <v>273</v>
      </c>
      <c r="F154" s="21">
        <v>80</v>
      </c>
      <c r="G154" s="25">
        <v>105810</v>
      </c>
      <c r="H154" s="22">
        <v>0.19</v>
      </c>
      <c r="I154" s="43">
        <f t="shared" si="47"/>
        <v>20103.900000000001</v>
      </c>
      <c r="J154" s="25">
        <f t="shared" si="48"/>
        <v>125913.9</v>
      </c>
      <c r="K154" s="81">
        <f t="shared" si="49"/>
        <v>10073112</v>
      </c>
      <c r="L154" s="81">
        <v>0</v>
      </c>
      <c r="M154" s="82">
        <f t="shared" si="46"/>
        <v>0</v>
      </c>
      <c r="N154" s="81">
        <f t="shared" si="50"/>
        <v>10073112</v>
      </c>
    </row>
    <row r="155" spans="1:14" x14ac:dyDescent="0.2">
      <c r="A155" s="78">
        <v>8</v>
      </c>
      <c r="B155" s="135" t="s">
        <v>268</v>
      </c>
      <c r="C155" s="215"/>
      <c r="D155" s="35" t="s">
        <v>284</v>
      </c>
      <c r="E155" s="35" t="s">
        <v>273</v>
      </c>
      <c r="F155" s="21">
        <v>80</v>
      </c>
      <c r="G155" s="25">
        <v>104044</v>
      </c>
      <c r="H155" s="22">
        <v>0.19</v>
      </c>
      <c r="I155" s="43">
        <f t="shared" si="47"/>
        <v>19768.36</v>
      </c>
      <c r="J155" s="25">
        <f t="shared" si="48"/>
        <v>123812.36</v>
      </c>
      <c r="K155" s="81">
        <f t="shared" si="49"/>
        <v>9904988.8000000007</v>
      </c>
      <c r="L155" s="81">
        <v>0</v>
      </c>
      <c r="M155" s="82">
        <f t="shared" ref="M155:M165" si="51">+(K155+L155)-N155</f>
        <v>0</v>
      </c>
      <c r="N155" s="81">
        <f t="shared" si="50"/>
        <v>9904988.8000000007</v>
      </c>
    </row>
    <row r="156" spans="1:14" x14ac:dyDescent="0.2">
      <c r="A156" s="78">
        <v>8</v>
      </c>
      <c r="B156" s="135" t="s">
        <v>268</v>
      </c>
      <c r="C156" s="215"/>
      <c r="D156" s="35" t="s">
        <v>287</v>
      </c>
      <c r="E156" s="35" t="s">
        <v>30</v>
      </c>
      <c r="F156" s="21">
        <v>80</v>
      </c>
      <c r="G156" s="25">
        <v>14900</v>
      </c>
      <c r="H156" s="22">
        <v>0.19</v>
      </c>
      <c r="I156" s="43">
        <f t="shared" si="47"/>
        <v>2831</v>
      </c>
      <c r="J156" s="25">
        <f t="shared" si="48"/>
        <v>17731</v>
      </c>
      <c r="K156" s="81">
        <f t="shared" si="49"/>
        <v>1418480</v>
      </c>
      <c r="L156" s="81">
        <v>0</v>
      </c>
      <c r="M156" s="82">
        <f t="shared" si="51"/>
        <v>0</v>
      </c>
      <c r="N156" s="81">
        <f t="shared" si="50"/>
        <v>1418480</v>
      </c>
    </row>
    <row r="157" spans="1:14" x14ac:dyDescent="0.2">
      <c r="A157" s="78">
        <v>8</v>
      </c>
      <c r="B157" s="135" t="s">
        <v>268</v>
      </c>
      <c r="C157" s="215"/>
      <c r="D157" s="35" t="s">
        <v>290</v>
      </c>
      <c r="E157" s="35" t="s">
        <v>30</v>
      </c>
      <c r="F157" s="21">
        <v>80</v>
      </c>
      <c r="G157" s="25">
        <v>9600</v>
      </c>
      <c r="H157" s="22">
        <v>0.19</v>
      </c>
      <c r="I157" s="43">
        <f t="shared" si="47"/>
        <v>1824</v>
      </c>
      <c r="J157" s="25">
        <f t="shared" si="48"/>
        <v>11424</v>
      </c>
      <c r="K157" s="81">
        <f t="shared" si="49"/>
        <v>913920</v>
      </c>
      <c r="L157" s="81">
        <v>0</v>
      </c>
      <c r="M157" s="82">
        <f t="shared" si="51"/>
        <v>0</v>
      </c>
      <c r="N157" s="81">
        <f t="shared" si="50"/>
        <v>913920</v>
      </c>
    </row>
    <row r="158" spans="1:14" x14ac:dyDescent="0.2">
      <c r="A158" s="78">
        <v>8</v>
      </c>
      <c r="B158" s="135" t="s">
        <v>268</v>
      </c>
      <c r="C158" s="216"/>
      <c r="D158" s="35" t="s">
        <v>293</v>
      </c>
      <c r="E158" s="35" t="s">
        <v>295</v>
      </c>
      <c r="F158" s="21">
        <v>80</v>
      </c>
      <c r="G158" s="25">
        <v>19717</v>
      </c>
      <c r="H158" s="22">
        <v>0.19</v>
      </c>
      <c r="I158" s="43">
        <f t="shared" si="47"/>
        <v>3746.23</v>
      </c>
      <c r="J158" s="25">
        <f t="shared" si="48"/>
        <v>23463.23</v>
      </c>
      <c r="K158" s="81">
        <f t="shared" si="49"/>
        <v>1877058.4</v>
      </c>
      <c r="L158" s="81">
        <v>0</v>
      </c>
      <c r="M158" s="82">
        <f t="shared" si="51"/>
        <v>0</v>
      </c>
      <c r="N158" s="81">
        <f t="shared" si="50"/>
        <v>1877058.4</v>
      </c>
    </row>
    <row r="159" spans="1:14" x14ac:dyDescent="0.2">
      <c r="A159" s="78">
        <v>8</v>
      </c>
      <c r="B159" s="135" t="s">
        <v>296</v>
      </c>
      <c r="C159" s="214" t="s">
        <v>297</v>
      </c>
      <c r="D159" s="35" t="s">
        <v>299</v>
      </c>
      <c r="E159" s="35" t="s">
        <v>30</v>
      </c>
      <c r="F159" s="21">
        <v>90</v>
      </c>
      <c r="G159" s="25">
        <v>72203</v>
      </c>
      <c r="H159" s="22">
        <v>0.19</v>
      </c>
      <c r="I159" s="43">
        <f t="shared" si="47"/>
        <v>13718.57</v>
      </c>
      <c r="J159" s="25">
        <f t="shared" si="48"/>
        <v>85921.57</v>
      </c>
      <c r="K159" s="81">
        <f t="shared" si="49"/>
        <v>7732941.3000000007</v>
      </c>
      <c r="L159" s="81">
        <v>0</v>
      </c>
      <c r="M159" s="82">
        <f t="shared" si="51"/>
        <v>0</v>
      </c>
      <c r="N159" s="81">
        <f t="shared" si="50"/>
        <v>7732941.3000000007</v>
      </c>
    </row>
    <row r="160" spans="1:14" x14ac:dyDescent="0.2">
      <c r="A160" s="78">
        <v>8</v>
      </c>
      <c r="B160" s="135" t="s">
        <v>296</v>
      </c>
      <c r="C160" s="215"/>
      <c r="D160" s="35" t="s">
        <v>302</v>
      </c>
      <c r="E160" s="35" t="s">
        <v>186</v>
      </c>
      <c r="F160" s="21">
        <v>90</v>
      </c>
      <c r="G160" s="25">
        <v>5263</v>
      </c>
      <c r="H160" s="22">
        <v>0.19</v>
      </c>
      <c r="I160" s="43">
        <f t="shared" si="47"/>
        <v>999.97</v>
      </c>
      <c r="J160" s="25">
        <f t="shared" si="48"/>
        <v>6262.97</v>
      </c>
      <c r="K160" s="81">
        <f t="shared" si="49"/>
        <v>563667.30000000005</v>
      </c>
      <c r="L160" s="81">
        <v>0</v>
      </c>
      <c r="M160" s="82">
        <f t="shared" si="51"/>
        <v>0</v>
      </c>
      <c r="N160" s="81">
        <f t="shared" si="50"/>
        <v>563667.30000000005</v>
      </c>
    </row>
    <row r="161" spans="1:14" x14ac:dyDescent="0.2">
      <c r="A161" s="78">
        <v>8</v>
      </c>
      <c r="B161" s="135" t="s">
        <v>296</v>
      </c>
      <c r="C161" s="215"/>
      <c r="D161" s="35" t="s">
        <v>305</v>
      </c>
      <c r="E161" s="35" t="s">
        <v>186</v>
      </c>
      <c r="F161" s="21">
        <v>90</v>
      </c>
      <c r="G161" s="25">
        <v>2105</v>
      </c>
      <c r="H161" s="22">
        <v>0.19</v>
      </c>
      <c r="I161" s="43">
        <f t="shared" si="47"/>
        <v>399.95</v>
      </c>
      <c r="J161" s="25">
        <f t="shared" si="48"/>
        <v>2504.9499999999998</v>
      </c>
      <c r="K161" s="81">
        <f t="shared" si="49"/>
        <v>225445.49999999997</v>
      </c>
      <c r="L161" s="81">
        <v>0</v>
      </c>
      <c r="M161" s="82">
        <f t="shared" si="51"/>
        <v>0</v>
      </c>
      <c r="N161" s="81">
        <f t="shared" si="50"/>
        <v>225445.49999999997</v>
      </c>
    </row>
    <row r="162" spans="1:14" x14ac:dyDescent="0.2">
      <c r="A162" s="90">
        <v>8</v>
      </c>
      <c r="B162" s="137" t="s">
        <v>296</v>
      </c>
      <c r="C162" s="215"/>
      <c r="D162" s="93" t="s">
        <v>308</v>
      </c>
      <c r="E162" s="93" t="s">
        <v>186</v>
      </c>
      <c r="F162" s="94">
        <v>90</v>
      </c>
      <c r="G162" s="95">
        <v>21008</v>
      </c>
      <c r="H162" s="96">
        <v>0.19</v>
      </c>
      <c r="I162" s="131">
        <f t="shared" si="47"/>
        <v>3991.52</v>
      </c>
      <c r="J162" s="95">
        <f t="shared" si="48"/>
        <v>24999.52</v>
      </c>
      <c r="K162" s="97">
        <f t="shared" si="49"/>
        <v>2249956.7999999998</v>
      </c>
      <c r="L162" s="97">
        <v>0</v>
      </c>
      <c r="M162" s="82">
        <f t="shared" si="51"/>
        <v>0</v>
      </c>
      <c r="N162" s="81">
        <f t="shared" si="50"/>
        <v>2249956.7999999998</v>
      </c>
    </row>
    <row r="163" spans="1:14" x14ac:dyDescent="0.2">
      <c r="A163" s="78">
        <v>8</v>
      </c>
      <c r="B163" s="135" t="s">
        <v>296</v>
      </c>
      <c r="C163" s="215"/>
      <c r="D163" s="35" t="s">
        <v>311</v>
      </c>
      <c r="E163" s="35" t="s">
        <v>30</v>
      </c>
      <c r="F163" s="21">
        <v>90</v>
      </c>
      <c r="G163" s="25">
        <v>10522</v>
      </c>
      <c r="H163" s="22">
        <v>0.19</v>
      </c>
      <c r="I163" s="43">
        <f t="shared" si="47"/>
        <v>1999.18</v>
      </c>
      <c r="J163" s="25">
        <f t="shared" si="48"/>
        <v>12521.18</v>
      </c>
      <c r="K163" s="81">
        <f t="shared" si="49"/>
        <v>1126906.2</v>
      </c>
      <c r="L163" s="81">
        <v>0</v>
      </c>
      <c r="M163" s="82">
        <f t="shared" si="51"/>
        <v>0</v>
      </c>
      <c r="N163" s="81">
        <f t="shared" si="50"/>
        <v>1126906.2</v>
      </c>
    </row>
    <row r="164" spans="1:14" x14ac:dyDescent="0.2">
      <c r="A164" s="78">
        <v>8</v>
      </c>
      <c r="B164" s="135" t="s">
        <v>296</v>
      </c>
      <c r="C164" s="215"/>
      <c r="D164" s="35" t="s">
        <v>314</v>
      </c>
      <c r="E164" s="35" t="s">
        <v>30</v>
      </c>
      <c r="F164" s="21">
        <v>90</v>
      </c>
      <c r="G164" s="25">
        <v>4450</v>
      </c>
      <c r="H164" s="22">
        <v>0.19</v>
      </c>
      <c r="I164" s="43">
        <f t="shared" si="47"/>
        <v>845.5</v>
      </c>
      <c r="J164" s="25">
        <f t="shared" si="48"/>
        <v>5295.5</v>
      </c>
      <c r="K164" s="81">
        <f t="shared" si="49"/>
        <v>476595</v>
      </c>
      <c r="L164" s="81">
        <v>0</v>
      </c>
      <c r="M164" s="82">
        <f t="shared" si="51"/>
        <v>0</v>
      </c>
      <c r="N164" s="81">
        <f t="shared" si="50"/>
        <v>476595</v>
      </c>
    </row>
    <row r="165" spans="1:14" x14ac:dyDescent="0.2">
      <c r="A165" s="78">
        <v>8</v>
      </c>
      <c r="B165" s="135" t="s">
        <v>296</v>
      </c>
      <c r="C165" s="216"/>
      <c r="D165" s="35" t="s">
        <v>317</v>
      </c>
      <c r="E165" s="35" t="s">
        <v>186</v>
      </c>
      <c r="F165" s="21">
        <v>90</v>
      </c>
      <c r="G165" s="25">
        <v>43458</v>
      </c>
      <c r="H165" s="22">
        <v>0.19</v>
      </c>
      <c r="I165" s="43">
        <f t="shared" si="47"/>
        <v>8257.02</v>
      </c>
      <c r="J165" s="25">
        <f t="shared" si="48"/>
        <v>51715.020000000004</v>
      </c>
      <c r="K165" s="81">
        <f t="shared" si="49"/>
        <v>4654351.8000000007</v>
      </c>
      <c r="L165" s="81">
        <v>0</v>
      </c>
      <c r="M165" s="82">
        <f t="shared" si="51"/>
        <v>0</v>
      </c>
      <c r="N165" s="81">
        <f t="shared" si="50"/>
        <v>4654351.8000000007</v>
      </c>
    </row>
    <row r="166" spans="1:14" ht="14.1" customHeight="1" x14ac:dyDescent="0.2">
      <c r="B166" s="118" t="s">
        <v>32</v>
      </c>
      <c r="C166" s="119"/>
      <c r="D166" s="120"/>
      <c r="E166" s="120"/>
      <c r="F166" s="120"/>
      <c r="G166" s="120"/>
      <c r="H166" s="121"/>
      <c r="I166" s="122"/>
      <c r="J166" s="123"/>
      <c r="K166" s="52">
        <f t="shared" ref="K166:M166" si="52">+SUM(K74:K165)</f>
        <v>616768515.3299998</v>
      </c>
      <c r="L166" s="52">
        <f t="shared" si="52"/>
        <v>140413784.21999997</v>
      </c>
      <c r="M166" s="124">
        <f t="shared" si="52"/>
        <v>0</v>
      </c>
      <c r="N166" s="52">
        <f>+SUM(N74:N165)</f>
        <v>757182299.54999983</v>
      </c>
    </row>
    <row r="167" spans="1:14" ht="15" x14ac:dyDescent="0.2">
      <c r="B167" s="108"/>
      <c r="C167" s="109"/>
      <c r="D167" s="110"/>
      <c r="E167" s="110"/>
      <c r="F167" s="110"/>
      <c r="G167" s="110"/>
      <c r="H167" s="110"/>
      <c r="I167" s="111"/>
      <c r="J167" s="111"/>
      <c r="K167" s="111"/>
      <c r="L167" s="111"/>
      <c r="M167" s="112"/>
      <c r="N167" s="113"/>
    </row>
    <row r="168" spans="1:14" ht="14.1" customHeight="1" x14ac:dyDescent="0.2">
      <c r="B168" s="73">
        <v>9</v>
      </c>
      <c r="C168" s="199" t="s">
        <v>74</v>
      </c>
      <c r="D168" s="200"/>
      <c r="E168" s="200"/>
      <c r="F168" s="200"/>
      <c r="G168" s="200"/>
      <c r="H168" s="200"/>
      <c r="I168" s="200"/>
      <c r="J168" s="200"/>
      <c r="K168" s="200"/>
      <c r="L168" s="200"/>
      <c r="M168" s="200"/>
      <c r="N168" s="200"/>
    </row>
    <row r="169" spans="1:14" ht="60" x14ac:dyDescent="0.2">
      <c r="A169" s="75" t="s">
        <v>333</v>
      </c>
      <c r="B169" s="76" t="s">
        <v>5</v>
      </c>
      <c r="C169" s="16" t="s">
        <v>6</v>
      </c>
      <c r="D169" s="16" t="s">
        <v>7</v>
      </c>
      <c r="E169" s="16" t="s">
        <v>8</v>
      </c>
      <c r="F169" s="16" t="s">
        <v>9</v>
      </c>
      <c r="G169" s="16" t="s">
        <v>10</v>
      </c>
      <c r="H169" s="16" t="s">
        <v>334</v>
      </c>
      <c r="I169" s="16" t="s">
        <v>12</v>
      </c>
      <c r="J169" s="16" t="s">
        <v>13</v>
      </c>
      <c r="K169" s="16" t="s">
        <v>335</v>
      </c>
      <c r="L169" s="16" t="s">
        <v>336</v>
      </c>
      <c r="M169" s="125"/>
      <c r="N169" s="87" t="s">
        <v>14</v>
      </c>
    </row>
    <row r="170" spans="1:14" x14ac:dyDescent="0.2">
      <c r="A170" s="78">
        <v>9</v>
      </c>
      <c r="B170" s="79" t="s">
        <v>75</v>
      </c>
      <c r="C170" s="80" t="s">
        <v>338</v>
      </c>
      <c r="D170" s="35" t="s">
        <v>339</v>
      </c>
      <c r="E170" s="21">
        <v>1</v>
      </c>
      <c r="F170" s="22">
        <v>1</v>
      </c>
      <c r="G170" s="21">
        <v>2</v>
      </c>
      <c r="H170" s="25">
        <v>11442648</v>
      </c>
      <c r="I170" s="24">
        <v>1.9</v>
      </c>
      <c r="J170" s="25">
        <v>21741031</v>
      </c>
      <c r="K170" s="81">
        <f t="shared" ref="K170:K176" si="53">+(H170*G170*F170*E170)</f>
        <v>22885296</v>
      </c>
      <c r="L170" s="81">
        <f t="shared" ref="L170:L176" si="54">+(K170*I170)-K170</f>
        <v>20596766.399999999</v>
      </c>
      <c r="M170" s="82">
        <f t="shared" ref="M170:M176" si="55">+(K170+L170)-N170</f>
        <v>0</v>
      </c>
      <c r="N170" s="81">
        <f>K170+L170</f>
        <v>43482062.399999999</v>
      </c>
    </row>
    <row r="171" spans="1:14" x14ac:dyDescent="0.2">
      <c r="A171" s="78">
        <v>9</v>
      </c>
      <c r="B171" s="79" t="s">
        <v>75</v>
      </c>
      <c r="C171" s="126"/>
      <c r="D171" s="35" t="s">
        <v>340</v>
      </c>
      <c r="E171" s="21">
        <v>1</v>
      </c>
      <c r="F171" s="22">
        <v>0.9</v>
      </c>
      <c r="G171" s="21">
        <v>2</v>
      </c>
      <c r="H171" s="25">
        <v>6553517</v>
      </c>
      <c r="I171" s="24">
        <v>1.9</v>
      </c>
      <c r="J171" s="25">
        <v>12451682</v>
      </c>
      <c r="K171" s="81">
        <f t="shared" si="53"/>
        <v>11796330.6</v>
      </c>
      <c r="L171" s="81">
        <f t="shared" si="54"/>
        <v>10616697.539999997</v>
      </c>
      <c r="M171" s="82">
        <f t="shared" si="55"/>
        <v>0</v>
      </c>
      <c r="N171" s="81">
        <f t="shared" ref="N171:N176" si="56">K171+L171</f>
        <v>22413028.139999997</v>
      </c>
    </row>
    <row r="172" spans="1:14" x14ac:dyDescent="0.2">
      <c r="A172" s="78">
        <v>9</v>
      </c>
      <c r="B172" s="79" t="s">
        <v>75</v>
      </c>
      <c r="C172" s="126"/>
      <c r="D172" s="35" t="s">
        <v>341</v>
      </c>
      <c r="E172" s="21">
        <v>2</v>
      </c>
      <c r="F172" s="22">
        <v>0.9</v>
      </c>
      <c r="G172" s="21">
        <v>2</v>
      </c>
      <c r="H172" s="25">
        <v>5409251</v>
      </c>
      <c r="I172" s="24">
        <v>1.9</v>
      </c>
      <c r="J172" s="25">
        <v>10277577</v>
      </c>
      <c r="K172" s="81">
        <f t="shared" si="53"/>
        <v>19473303.600000001</v>
      </c>
      <c r="L172" s="81">
        <f t="shared" si="54"/>
        <v>17525973.240000002</v>
      </c>
      <c r="M172" s="82">
        <f t="shared" si="55"/>
        <v>0</v>
      </c>
      <c r="N172" s="81">
        <f t="shared" si="56"/>
        <v>36999276.840000004</v>
      </c>
    </row>
    <row r="173" spans="1:14" x14ac:dyDescent="0.2">
      <c r="A173" s="78">
        <v>9</v>
      </c>
      <c r="B173" s="79" t="s">
        <v>75</v>
      </c>
      <c r="C173" s="126"/>
      <c r="D173" s="35" t="s">
        <v>350</v>
      </c>
      <c r="E173" s="21">
        <v>5</v>
      </c>
      <c r="F173" s="22">
        <v>0.9</v>
      </c>
      <c r="G173" s="21">
        <v>3</v>
      </c>
      <c r="H173" s="25">
        <v>3120723</v>
      </c>
      <c r="I173" s="24">
        <v>1.9</v>
      </c>
      <c r="J173" s="25">
        <v>5929374</v>
      </c>
      <c r="K173" s="81">
        <f t="shared" si="53"/>
        <v>42129760.5</v>
      </c>
      <c r="L173" s="81">
        <f t="shared" si="54"/>
        <v>37916784.450000003</v>
      </c>
      <c r="M173" s="82">
        <f t="shared" si="55"/>
        <v>0</v>
      </c>
      <c r="N173" s="81">
        <f t="shared" si="56"/>
        <v>80046544.950000003</v>
      </c>
    </row>
    <row r="174" spans="1:14" x14ac:dyDescent="0.2">
      <c r="A174" s="78">
        <v>9</v>
      </c>
      <c r="B174" s="79" t="s">
        <v>75</v>
      </c>
      <c r="C174" s="126"/>
      <c r="D174" s="35" t="s">
        <v>349</v>
      </c>
      <c r="E174" s="21">
        <v>1</v>
      </c>
      <c r="F174" s="22">
        <v>0.5</v>
      </c>
      <c r="G174" s="21">
        <v>4</v>
      </c>
      <c r="H174" s="25">
        <v>6553517</v>
      </c>
      <c r="I174" s="24">
        <v>1.9</v>
      </c>
      <c r="J174" s="25">
        <v>12451682</v>
      </c>
      <c r="K174" s="81">
        <f t="shared" si="53"/>
        <v>13107034</v>
      </c>
      <c r="L174" s="81">
        <f t="shared" si="54"/>
        <v>11796330.599999998</v>
      </c>
      <c r="M174" s="82">
        <f t="shared" si="55"/>
        <v>0</v>
      </c>
      <c r="N174" s="81">
        <f t="shared" si="56"/>
        <v>24903364.599999998</v>
      </c>
    </row>
    <row r="175" spans="1:14" x14ac:dyDescent="0.2">
      <c r="A175" s="78">
        <v>9</v>
      </c>
      <c r="B175" s="79" t="s">
        <v>75</v>
      </c>
      <c r="C175" s="126"/>
      <c r="D175" s="35" t="s">
        <v>351</v>
      </c>
      <c r="E175" s="21">
        <v>1</v>
      </c>
      <c r="F175" s="22">
        <v>0.5</v>
      </c>
      <c r="G175" s="21">
        <v>5</v>
      </c>
      <c r="H175" s="25">
        <v>6553517</v>
      </c>
      <c r="I175" s="24">
        <v>1.9</v>
      </c>
      <c r="J175" s="25">
        <v>12451682</v>
      </c>
      <c r="K175" s="81">
        <f t="shared" si="53"/>
        <v>16383792.5</v>
      </c>
      <c r="L175" s="81">
        <f t="shared" si="54"/>
        <v>14745413.25</v>
      </c>
      <c r="M175" s="82">
        <f t="shared" si="55"/>
        <v>0</v>
      </c>
      <c r="N175" s="81">
        <f t="shared" si="56"/>
        <v>31129205.75</v>
      </c>
    </row>
    <row r="176" spans="1:14" ht="28.5" x14ac:dyDescent="0.2">
      <c r="A176" s="78">
        <v>9</v>
      </c>
      <c r="B176" s="79" t="s">
        <v>75</v>
      </c>
      <c r="C176" s="127"/>
      <c r="D176" s="35" t="s">
        <v>362</v>
      </c>
      <c r="E176" s="21">
        <v>1</v>
      </c>
      <c r="F176" s="22">
        <v>0.4</v>
      </c>
      <c r="G176" s="21">
        <v>5</v>
      </c>
      <c r="H176" s="25">
        <v>5409251</v>
      </c>
      <c r="I176" s="24">
        <v>1.9</v>
      </c>
      <c r="J176" s="25">
        <v>10277577</v>
      </c>
      <c r="K176" s="81">
        <f t="shared" si="53"/>
        <v>10818502</v>
      </c>
      <c r="L176" s="81">
        <f t="shared" si="54"/>
        <v>9736651.8000000007</v>
      </c>
      <c r="M176" s="82">
        <f t="shared" si="55"/>
        <v>0</v>
      </c>
      <c r="N176" s="81">
        <f t="shared" si="56"/>
        <v>20555153.800000001</v>
      </c>
    </row>
    <row r="177" spans="1:14" ht="45" x14ac:dyDescent="0.2">
      <c r="A177" s="78"/>
      <c r="B177" s="117" t="s">
        <v>5</v>
      </c>
      <c r="C177" s="140" t="s">
        <v>6</v>
      </c>
      <c r="D177" s="16" t="s">
        <v>20</v>
      </c>
      <c r="E177" s="86" t="s">
        <v>21</v>
      </c>
      <c r="F177" s="16" t="s">
        <v>8</v>
      </c>
      <c r="G177" s="16" t="s">
        <v>22</v>
      </c>
      <c r="H177" s="16" t="s">
        <v>23</v>
      </c>
      <c r="I177" s="16" t="s">
        <v>24</v>
      </c>
      <c r="J177" s="86" t="s">
        <v>25</v>
      </c>
      <c r="K177" s="16" t="s">
        <v>335</v>
      </c>
      <c r="L177" s="16" t="s">
        <v>336</v>
      </c>
      <c r="M177" s="77"/>
      <c r="N177" s="16" t="s">
        <v>26</v>
      </c>
    </row>
    <row r="178" spans="1:14" x14ac:dyDescent="0.2">
      <c r="A178" s="78">
        <v>9</v>
      </c>
      <c r="B178" s="79" t="s">
        <v>319</v>
      </c>
      <c r="C178" s="115" t="s">
        <v>363</v>
      </c>
      <c r="D178" s="35" t="s">
        <v>343</v>
      </c>
      <c r="E178" s="35" t="s">
        <v>30</v>
      </c>
      <c r="F178" s="21">
        <v>1</v>
      </c>
      <c r="G178" s="25">
        <v>6010728</v>
      </c>
      <c r="H178" s="22">
        <v>0.19</v>
      </c>
      <c r="I178" s="25">
        <f>+G178*H178</f>
        <v>1142038.32</v>
      </c>
      <c r="J178" s="25">
        <f>+G178+I178</f>
        <v>7152766.3200000003</v>
      </c>
      <c r="K178" s="81">
        <f t="shared" ref="K178:K185" si="57">+J178*F178</f>
        <v>7152766.3200000003</v>
      </c>
      <c r="L178" s="81">
        <v>0</v>
      </c>
      <c r="M178" s="82">
        <f t="shared" ref="M178:M185" si="58">+(K178+L178)-N178</f>
        <v>0</v>
      </c>
      <c r="N178" s="81">
        <f>J178*F178</f>
        <v>7152766.3200000003</v>
      </c>
    </row>
    <row r="179" spans="1:14" x14ac:dyDescent="0.2">
      <c r="A179" s="78">
        <v>9</v>
      </c>
      <c r="B179" s="79" t="s">
        <v>319</v>
      </c>
      <c r="C179" s="128"/>
      <c r="D179" s="35" t="s">
        <v>364</v>
      </c>
      <c r="E179" s="35" t="s">
        <v>30</v>
      </c>
      <c r="F179" s="21">
        <v>20</v>
      </c>
      <c r="G179" s="25">
        <v>1101000</v>
      </c>
      <c r="H179" s="22">
        <v>0.19</v>
      </c>
      <c r="I179" s="25">
        <f t="shared" ref="I179:I185" si="59">+G179*H179</f>
        <v>209190</v>
      </c>
      <c r="J179" s="25">
        <f t="shared" ref="J179:J185" si="60">+G179+I179</f>
        <v>1310190</v>
      </c>
      <c r="K179" s="81">
        <f t="shared" si="57"/>
        <v>26203800</v>
      </c>
      <c r="L179" s="81">
        <v>0</v>
      </c>
      <c r="M179" s="82">
        <f t="shared" si="58"/>
        <v>0</v>
      </c>
      <c r="N179" s="81">
        <f t="shared" ref="N179:N185" si="61">J179*F179</f>
        <v>26203800</v>
      </c>
    </row>
    <row r="180" spans="1:14" x14ac:dyDescent="0.2">
      <c r="A180" s="78">
        <v>9</v>
      </c>
      <c r="B180" s="79" t="s">
        <v>319</v>
      </c>
      <c r="C180" s="128"/>
      <c r="D180" s="35" t="s">
        <v>365</v>
      </c>
      <c r="E180" s="35" t="s">
        <v>30</v>
      </c>
      <c r="F180" s="21">
        <v>1</v>
      </c>
      <c r="G180" s="25">
        <v>592500</v>
      </c>
      <c r="H180" s="22">
        <v>0</v>
      </c>
      <c r="I180" s="25">
        <f t="shared" si="59"/>
        <v>0</v>
      </c>
      <c r="J180" s="25">
        <f t="shared" si="60"/>
        <v>592500</v>
      </c>
      <c r="K180" s="81">
        <f t="shared" si="57"/>
        <v>592500</v>
      </c>
      <c r="L180" s="81">
        <v>0</v>
      </c>
      <c r="M180" s="82">
        <f t="shared" si="58"/>
        <v>0</v>
      </c>
      <c r="N180" s="81">
        <f t="shared" si="61"/>
        <v>592500</v>
      </c>
    </row>
    <row r="181" spans="1:14" x14ac:dyDescent="0.2">
      <c r="A181" s="78">
        <v>9</v>
      </c>
      <c r="B181" s="79" t="s">
        <v>319</v>
      </c>
      <c r="C181" s="128"/>
      <c r="D181" s="35" t="s">
        <v>366</v>
      </c>
      <c r="E181" s="35" t="s">
        <v>30</v>
      </c>
      <c r="F181" s="21">
        <v>250</v>
      </c>
      <c r="G181" s="25">
        <v>2557</v>
      </c>
      <c r="H181" s="22">
        <v>0.08</v>
      </c>
      <c r="I181" s="25">
        <f t="shared" si="59"/>
        <v>204.56</v>
      </c>
      <c r="J181" s="25">
        <f t="shared" si="60"/>
        <v>2761.56</v>
      </c>
      <c r="K181" s="81">
        <f t="shared" si="57"/>
        <v>690390</v>
      </c>
      <c r="L181" s="81">
        <v>0</v>
      </c>
      <c r="M181" s="82">
        <f t="shared" si="58"/>
        <v>0</v>
      </c>
      <c r="N181" s="81">
        <f t="shared" si="61"/>
        <v>690390</v>
      </c>
    </row>
    <row r="182" spans="1:14" x14ac:dyDescent="0.2">
      <c r="A182" s="78">
        <v>9</v>
      </c>
      <c r="B182" s="79" t="s">
        <v>319</v>
      </c>
      <c r="C182" s="129"/>
      <c r="D182" s="35" t="s">
        <v>347</v>
      </c>
      <c r="E182" s="35" t="s">
        <v>30</v>
      </c>
      <c r="F182" s="21">
        <v>250</v>
      </c>
      <c r="G182" s="25">
        <v>16500</v>
      </c>
      <c r="H182" s="22">
        <v>0.08</v>
      </c>
      <c r="I182" s="25">
        <f t="shared" si="59"/>
        <v>1320</v>
      </c>
      <c r="J182" s="25">
        <f t="shared" si="60"/>
        <v>17820</v>
      </c>
      <c r="K182" s="81">
        <f t="shared" si="57"/>
        <v>4455000</v>
      </c>
      <c r="L182" s="81">
        <v>0</v>
      </c>
      <c r="M182" s="82">
        <f t="shared" si="58"/>
        <v>0</v>
      </c>
      <c r="N182" s="81">
        <f t="shared" si="61"/>
        <v>4455000</v>
      </c>
    </row>
    <row r="183" spans="1:14" ht="14.1" customHeight="1" x14ac:dyDescent="0.2">
      <c r="A183" s="78">
        <v>9</v>
      </c>
      <c r="B183" s="141" t="s">
        <v>367</v>
      </c>
      <c r="C183" s="210" t="s">
        <v>368</v>
      </c>
      <c r="D183" s="35" t="s">
        <v>369</v>
      </c>
      <c r="E183" s="35" t="s">
        <v>30</v>
      </c>
      <c r="F183" s="21">
        <v>2</v>
      </c>
      <c r="G183" s="25">
        <v>400000</v>
      </c>
      <c r="H183" s="22">
        <v>0.19</v>
      </c>
      <c r="I183" s="25">
        <f t="shared" si="59"/>
        <v>76000</v>
      </c>
      <c r="J183" s="25">
        <f t="shared" si="60"/>
        <v>476000</v>
      </c>
      <c r="K183" s="81">
        <f t="shared" si="57"/>
        <v>952000</v>
      </c>
      <c r="L183" s="81">
        <v>0</v>
      </c>
      <c r="M183" s="82">
        <f t="shared" si="58"/>
        <v>0</v>
      </c>
      <c r="N183" s="81">
        <f t="shared" si="61"/>
        <v>952000</v>
      </c>
    </row>
    <row r="184" spans="1:14" x14ac:dyDescent="0.2">
      <c r="A184" s="90">
        <v>9</v>
      </c>
      <c r="B184" s="142" t="s">
        <v>367</v>
      </c>
      <c r="C184" s="211"/>
      <c r="D184" s="93" t="s">
        <v>370</v>
      </c>
      <c r="E184" s="93" t="s">
        <v>30</v>
      </c>
      <c r="F184" s="94">
        <v>2</v>
      </c>
      <c r="G184" s="95">
        <v>400000</v>
      </c>
      <c r="H184" s="96">
        <v>0.19</v>
      </c>
      <c r="I184" s="95">
        <f t="shared" si="59"/>
        <v>76000</v>
      </c>
      <c r="J184" s="95">
        <f t="shared" si="60"/>
        <v>476000</v>
      </c>
      <c r="K184" s="97">
        <f t="shared" si="57"/>
        <v>952000</v>
      </c>
      <c r="L184" s="97">
        <v>0</v>
      </c>
      <c r="M184" s="82">
        <f t="shared" si="58"/>
        <v>0</v>
      </c>
      <c r="N184" s="81">
        <f t="shared" si="61"/>
        <v>952000</v>
      </c>
    </row>
    <row r="185" spans="1:14" x14ac:dyDescent="0.2">
      <c r="A185" s="78">
        <v>9</v>
      </c>
      <c r="B185" s="141" t="s">
        <v>367</v>
      </c>
      <c r="C185" s="212"/>
      <c r="D185" s="35" t="s">
        <v>371</v>
      </c>
      <c r="E185" s="35" t="s">
        <v>30</v>
      </c>
      <c r="F185" s="21">
        <v>5</v>
      </c>
      <c r="G185" s="25">
        <v>800000</v>
      </c>
      <c r="H185" s="22">
        <v>0.19</v>
      </c>
      <c r="I185" s="25">
        <f t="shared" si="59"/>
        <v>152000</v>
      </c>
      <c r="J185" s="25">
        <f t="shared" si="60"/>
        <v>952000</v>
      </c>
      <c r="K185" s="81">
        <f t="shared" si="57"/>
        <v>4760000</v>
      </c>
      <c r="L185" s="81">
        <v>0</v>
      </c>
      <c r="M185" s="82">
        <f t="shared" si="58"/>
        <v>0</v>
      </c>
      <c r="N185" s="81">
        <f t="shared" si="61"/>
        <v>4760000</v>
      </c>
    </row>
    <row r="186" spans="1:14" ht="14.1" customHeight="1" x14ac:dyDescent="0.2">
      <c r="B186" s="143" t="s">
        <v>32</v>
      </c>
      <c r="C186" s="119"/>
      <c r="D186" s="120"/>
      <c r="E186" s="120"/>
      <c r="F186" s="120"/>
      <c r="G186" s="120"/>
      <c r="H186" s="121"/>
      <c r="I186" s="122"/>
      <c r="J186" s="123"/>
      <c r="K186" s="52">
        <f t="shared" ref="K186:M186" si="62">+SUM(K170:K185)</f>
        <v>182352475.51999998</v>
      </c>
      <c r="L186" s="52">
        <f t="shared" si="62"/>
        <v>122934617.27999999</v>
      </c>
      <c r="M186" s="124">
        <f t="shared" si="62"/>
        <v>0</v>
      </c>
      <c r="N186" s="52">
        <f>+SUM(N170:N185)</f>
        <v>305287092.79999995</v>
      </c>
    </row>
    <row r="187" spans="1:14" ht="15" x14ac:dyDescent="0.2">
      <c r="B187" s="144"/>
      <c r="C187" s="109"/>
      <c r="D187" s="110"/>
      <c r="E187" s="110"/>
      <c r="F187" s="110"/>
      <c r="G187" s="110"/>
      <c r="H187" s="110"/>
      <c r="I187" s="111"/>
      <c r="J187" s="111"/>
      <c r="K187" s="111"/>
      <c r="L187" s="111"/>
      <c r="M187" s="112"/>
      <c r="N187" s="113"/>
    </row>
    <row r="188" spans="1:14" ht="14.1" customHeight="1" x14ac:dyDescent="0.2">
      <c r="B188" s="12" t="s">
        <v>330</v>
      </c>
      <c r="C188" s="74"/>
      <c r="D188" s="145"/>
      <c r="E188" s="145"/>
      <c r="F188" s="145"/>
      <c r="G188" s="145"/>
      <c r="H188" s="145"/>
      <c r="I188" s="145"/>
      <c r="J188" s="146"/>
      <c r="K188" s="147">
        <f t="shared" ref="K188:M188" si="63">+K21+K29+K35+K45+K53+K60+K70+K166+K186</f>
        <v>1351412414.6499996</v>
      </c>
      <c r="L188" s="147">
        <f t="shared" si="63"/>
        <v>648891816.12</v>
      </c>
      <c r="M188" s="124">
        <f t="shared" si="63"/>
        <v>0</v>
      </c>
      <c r="N188" s="147">
        <f>+N21+N29+N35+N45+N53+N60+N70+N166+N186</f>
        <v>2000304230.7699997</v>
      </c>
    </row>
  </sheetData>
  <mergeCells count="18">
    <mergeCell ref="C168:N168"/>
    <mergeCell ref="C183:C185"/>
    <mergeCell ref="C72:N72"/>
    <mergeCell ref="C84:C102"/>
    <mergeCell ref="C103:C145"/>
    <mergeCell ref="C146:C150"/>
    <mergeCell ref="C151:C158"/>
    <mergeCell ref="C159:C165"/>
    <mergeCell ref="C62:N62"/>
    <mergeCell ref="C15:C19"/>
    <mergeCell ref="A2:N2"/>
    <mergeCell ref="A5:N5"/>
    <mergeCell ref="C7:N7"/>
    <mergeCell ref="C23:N23"/>
    <mergeCell ref="C31:N31"/>
    <mergeCell ref="C37:N37"/>
    <mergeCell ref="C47:N47"/>
    <mergeCell ref="C55:N5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Ppto oficial</vt:lpstr>
      <vt:lpstr>Presupuesto Grl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ARTURO GONZALEZ MONGUI</dc:creator>
  <cp:lastModifiedBy>MIGUEL HERNANDEZ CRUZ</cp:lastModifiedBy>
  <dcterms:created xsi:type="dcterms:W3CDTF">2025-05-29T21:11:51Z</dcterms:created>
  <dcterms:modified xsi:type="dcterms:W3CDTF">2025-06-22T18:32:00Z</dcterms:modified>
</cp:coreProperties>
</file>